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4915" windowHeight="12075"/>
  </bookViews>
  <sheets>
    <sheet name="JORC_resources" sheetId="1" r:id="rId1"/>
  </sheets>
  <definedNames>
    <definedName name="_xlnm._FilterDatabase" localSheetId="0" hidden="1">JORC_resources!$A$2:$T$34</definedName>
  </definedNames>
  <calcPr calcId="125725"/>
</workbook>
</file>

<file path=xl/calcChain.xml><?xml version="1.0" encoding="utf-8"?>
<calcChain xmlns="http://schemas.openxmlformats.org/spreadsheetml/2006/main">
  <c r="BL7" i="1"/>
  <c r="AR42" l="1"/>
  <c r="AS42"/>
  <c r="BC53"/>
  <c r="BB53"/>
  <c r="AM53" s="1"/>
  <c r="BC42"/>
  <c r="BB42"/>
  <c r="AO42" s="1"/>
  <c r="BC13"/>
  <c r="BB13"/>
  <c r="AM13" s="1"/>
  <c r="AD7"/>
  <c r="W36"/>
  <c r="X36" s="1"/>
  <c r="W37"/>
  <c r="X37" s="1"/>
  <c r="W38"/>
  <c r="X38" s="1"/>
  <c r="W39"/>
  <c r="X39" s="1"/>
  <c r="W40"/>
  <c r="X40" s="1"/>
  <c r="W42"/>
  <c r="X42" s="1"/>
  <c r="W43"/>
  <c r="X43" s="1"/>
  <c r="W44"/>
  <c r="X44" s="1"/>
  <c r="W45"/>
  <c r="X45" s="1"/>
  <c r="W47"/>
  <c r="X47" s="1"/>
  <c r="W48"/>
  <c r="X48" s="1"/>
  <c r="W49"/>
  <c r="X49" s="1"/>
  <c r="W50"/>
  <c r="X50" s="1"/>
  <c r="W52"/>
  <c r="X52" s="1"/>
  <c r="W53"/>
  <c r="X53" s="1"/>
  <c r="W54"/>
  <c r="X54" s="1"/>
  <c r="W55"/>
  <c r="X55" s="1"/>
  <c r="W22"/>
  <c r="X22" s="1"/>
  <c r="W23"/>
  <c r="X23" s="1"/>
  <c r="W24"/>
  <c r="X24" s="1"/>
  <c r="W25"/>
  <c r="X25" s="1"/>
  <c r="W26"/>
  <c r="X26" s="1"/>
  <c r="W27"/>
  <c r="X27" s="1"/>
  <c r="W28"/>
  <c r="X28" s="1"/>
  <c r="W29"/>
  <c r="X29" s="1"/>
  <c r="W30"/>
  <c r="X30" s="1"/>
  <c r="W31"/>
  <c r="X31" s="1"/>
  <c r="W32"/>
  <c r="X32" s="1"/>
  <c r="W33"/>
  <c r="X33" s="1"/>
  <c r="W3"/>
  <c r="X3" s="1"/>
  <c r="W4"/>
  <c r="X4" s="1"/>
  <c r="W5"/>
  <c r="X5" s="1"/>
  <c r="W6"/>
  <c r="X6" s="1"/>
  <c r="W7"/>
  <c r="X7" s="1"/>
  <c r="W8"/>
  <c r="X8" s="1"/>
  <c r="W11"/>
  <c r="X11" s="1"/>
  <c r="W12"/>
  <c r="X12" s="1"/>
  <c r="W13"/>
  <c r="X13" s="1"/>
  <c r="W14"/>
  <c r="X14" s="1"/>
  <c r="W15"/>
  <c r="X15" s="1"/>
  <c r="W16"/>
  <c r="X16" s="1"/>
  <c r="W17"/>
  <c r="X17" s="1"/>
  <c r="W18"/>
  <c r="X18" s="1"/>
  <c r="W19"/>
  <c r="X19" s="1"/>
  <c r="W20"/>
  <c r="X20" s="1"/>
  <c r="W21"/>
  <c r="X21" s="1"/>
  <c r="W35"/>
  <c r="X35" s="1"/>
  <c r="W10"/>
  <c r="X10" s="1"/>
  <c r="AL13" l="1"/>
  <c r="AK13"/>
  <c r="AP42"/>
  <c r="AQ42"/>
  <c r="AX42"/>
  <c r="AK42"/>
  <c r="AP13"/>
  <c r="AL53"/>
  <c r="AO13"/>
  <c r="AK53"/>
  <c r="AP53"/>
  <c r="AO53"/>
  <c r="AN13"/>
  <c r="AT42"/>
  <c r="AL42"/>
  <c r="AU42"/>
  <c r="AM42"/>
  <c r="AV42"/>
  <c r="AN42"/>
  <c r="AN53"/>
  <c r="AW42"/>
  <c r="X57"/>
  <c r="Z42"/>
  <c r="W51"/>
  <c r="W56"/>
  <c r="W46"/>
  <c r="W41"/>
  <c r="W34"/>
  <c r="W9"/>
  <c r="AA5" l="1"/>
  <c r="AA4"/>
  <c r="W57"/>
  <c r="X58" s="1"/>
  <c r="Z41"/>
  <c r="Z43" s="1"/>
  <c r="AA6"/>
  <c r="AA7" l="1"/>
</calcChain>
</file>

<file path=xl/sharedStrings.xml><?xml version="1.0" encoding="utf-8"?>
<sst xmlns="http://schemas.openxmlformats.org/spreadsheetml/2006/main" count="422" uniqueCount="59">
  <si>
    <t xml:space="preserve">          </t>
  </si>
  <si>
    <t xml:space="preserve">         Seam         </t>
  </si>
  <si>
    <t xml:space="preserve">         Rrd          </t>
  </si>
  <si>
    <t xml:space="preserve">         Ash          </t>
  </si>
  <si>
    <t xml:space="preserve">          Cv          </t>
  </si>
  <si>
    <t xml:space="preserve">          Fc          </t>
  </si>
  <si>
    <t xml:space="preserve">          Su          </t>
  </si>
  <si>
    <t xml:space="preserve">          Vm          </t>
  </si>
  <si>
    <t xml:space="preserve">     Total_volume     </t>
  </si>
  <si>
    <t xml:space="preserve">      Total_mass      </t>
  </si>
  <si>
    <t xml:space="preserve">         Moi          </t>
  </si>
  <si>
    <t xml:space="preserve">         Ras          </t>
  </si>
  <si>
    <t xml:space="preserve">         Rcv          </t>
  </si>
  <si>
    <t xml:space="preserve">         Rfc          </t>
  </si>
  <si>
    <t xml:space="preserve">         Rmo          </t>
  </si>
  <si>
    <t xml:space="preserve">          Rr          </t>
  </si>
  <si>
    <t xml:space="preserve">         Rsu          </t>
  </si>
  <si>
    <t xml:space="preserve">         Rvm          </t>
  </si>
  <si>
    <t xml:space="preserve">          Tk          </t>
  </si>
  <si>
    <t xml:space="preserve">          St          </t>
  </si>
  <si>
    <t xml:space="preserve"> line_1                                                       </t>
  </si>
  <si>
    <t xml:space="preserve"> b                    </t>
  </si>
  <si>
    <t xml:space="preserve"> c                    </t>
  </si>
  <si>
    <t xml:space="preserve"> oba                  </t>
  </si>
  <si>
    <t xml:space="preserve"> obb                  </t>
  </si>
  <si>
    <t xml:space="preserve"> obc                  </t>
  </si>
  <si>
    <t xml:space="preserve"> a                    </t>
  </si>
  <si>
    <t xml:space="preserve"> line_10                                                      </t>
  </si>
  <si>
    <t xml:space="preserve"> line_11                                                      </t>
  </si>
  <si>
    <t xml:space="preserve"> line_12                                                      </t>
  </si>
  <si>
    <t xml:space="preserve"> line_14                                                      </t>
  </si>
  <si>
    <t xml:space="preserve"> line_15                                                      </t>
  </si>
  <si>
    <t xml:space="preserve"> line_2                                                       </t>
  </si>
  <si>
    <t xml:space="preserve"> line_3                                                       </t>
  </si>
  <si>
    <t xml:space="preserve"> line_4                                                       </t>
  </si>
  <si>
    <t>Status</t>
  </si>
  <si>
    <t>C Indic</t>
  </si>
  <si>
    <t>C Inff</t>
  </si>
  <si>
    <t>B Meas</t>
  </si>
  <si>
    <t>B Indic</t>
  </si>
  <si>
    <t>B Inff</t>
  </si>
  <si>
    <t>C Meas</t>
  </si>
  <si>
    <t>Insitu_tonnes</t>
  </si>
  <si>
    <t>Waste</t>
  </si>
  <si>
    <t>Estimated Resources Langloh</t>
  </si>
  <si>
    <t>Estimated Measured</t>
  </si>
  <si>
    <t>Estimated Indicated</t>
  </si>
  <si>
    <t>Estimated Inferred</t>
  </si>
  <si>
    <t>Excluding Kimbolton</t>
  </si>
  <si>
    <t>Total</t>
  </si>
  <si>
    <t>Insitu Tonnes</t>
  </si>
  <si>
    <t>Region</t>
  </si>
  <si>
    <t>Ash (% a.d)</t>
  </si>
  <si>
    <t>Calorific Value (MJ/kg a.d)</t>
  </si>
  <si>
    <t>Fixed Carbon (% a.d)</t>
  </si>
  <si>
    <t>Sulphur (% a.d)</t>
  </si>
  <si>
    <t>Volatile Matter (% a.d)</t>
  </si>
  <si>
    <t>Moisture (% a.d)</t>
  </si>
  <si>
    <t>Resource Tonnes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</si>
</sst>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5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ck">
        <color auto="1"/>
      </right>
      <top style="hair">
        <color auto="1"/>
      </top>
      <bottom/>
      <diagonal/>
    </border>
    <border>
      <left style="thick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/>
      <right style="thick">
        <color auto="1"/>
      </right>
      <top style="double">
        <color auto="1"/>
      </top>
      <bottom style="hair">
        <color auto="1"/>
      </bottom>
      <diagonal/>
    </border>
    <border>
      <left style="thick">
        <color auto="1"/>
      </left>
      <right/>
      <top style="double">
        <color auto="1"/>
      </top>
      <bottom style="thick">
        <color auto="1"/>
      </bottom>
      <diagonal/>
    </border>
    <border>
      <left/>
      <right/>
      <top style="double">
        <color auto="1"/>
      </top>
      <bottom style="thick">
        <color auto="1"/>
      </bottom>
      <diagonal/>
    </border>
    <border>
      <left/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thin">
        <color theme="8" tint="-0.499984740745262"/>
      </right>
      <top style="thick">
        <color auto="1"/>
      </top>
      <bottom style="thin">
        <color theme="8" tint="-0.499984740745262"/>
      </bottom>
      <diagonal/>
    </border>
    <border>
      <left style="thin">
        <color theme="8" tint="-0.499984740745262"/>
      </left>
      <right style="thick">
        <color auto="1"/>
      </right>
      <top style="thick">
        <color auto="1"/>
      </top>
      <bottom style="thin">
        <color theme="8" tint="-0.499984740745262"/>
      </bottom>
      <diagonal/>
    </border>
    <border>
      <left style="thick">
        <color auto="1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ck">
        <color auto="1"/>
      </right>
      <top style="thin">
        <color theme="8" tint="-0.499984740745262"/>
      </top>
      <bottom style="thin">
        <color theme="8" tint="-0.499984740745262"/>
      </bottom>
      <diagonal/>
    </border>
    <border>
      <left style="thick">
        <color auto="1"/>
      </left>
      <right style="thin">
        <color theme="8" tint="-0.499984740745262"/>
      </right>
      <top style="thin">
        <color theme="8" tint="-0.499984740745262"/>
      </top>
      <bottom style="thick">
        <color auto="1"/>
      </bottom>
      <diagonal/>
    </border>
    <border>
      <left style="thin">
        <color theme="8" tint="-0.499984740745262"/>
      </left>
      <right style="thick">
        <color auto="1"/>
      </right>
      <top style="thin">
        <color theme="8" tint="-0.499984740745262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43" fontId="0" fillId="0" borderId="0" xfId="1" applyFont="1"/>
    <xf numFmtId="164" fontId="0" fillId="0" borderId="0" xfId="1" applyNumberFormat="1" applyFont="1"/>
    <xf numFmtId="165" fontId="0" fillId="0" borderId="0" xfId="1" applyNumberFormat="1" applyFont="1"/>
    <xf numFmtId="43" fontId="0" fillId="0" borderId="1" xfId="1" applyFont="1" applyBorder="1"/>
    <xf numFmtId="43" fontId="0" fillId="0" borderId="2" xfId="1" applyFont="1" applyBorder="1"/>
    <xf numFmtId="164" fontId="0" fillId="0" borderId="2" xfId="1" applyNumberFormat="1" applyFont="1" applyBorder="1"/>
    <xf numFmtId="165" fontId="0" fillId="0" borderId="2" xfId="1" applyNumberFormat="1" applyFont="1" applyBorder="1"/>
    <xf numFmtId="165" fontId="0" fillId="0" borderId="3" xfId="1" applyNumberFormat="1" applyFont="1" applyBorder="1"/>
    <xf numFmtId="43" fontId="0" fillId="0" borderId="4" xfId="1" applyFont="1" applyBorder="1"/>
    <xf numFmtId="43" fontId="0" fillId="0" borderId="5" xfId="1" applyFont="1" applyBorder="1"/>
    <xf numFmtId="164" fontId="0" fillId="0" borderId="5" xfId="1" applyNumberFormat="1" applyFont="1" applyBorder="1"/>
    <xf numFmtId="165" fontId="0" fillId="0" borderId="5" xfId="1" applyNumberFormat="1" applyFont="1" applyBorder="1"/>
    <xf numFmtId="165" fontId="0" fillId="0" borderId="6" xfId="1" applyNumberFormat="1" applyFont="1" applyBorder="1"/>
    <xf numFmtId="43" fontId="0" fillId="0" borderId="7" xfId="1" applyFont="1" applyBorder="1"/>
    <xf numFmtId="43" fontId="0" fillId="0" borderId="8" xfId="1" applyFont="1" applyBorder="1"/>
    <xf numFmtId="164" fontId="0" fillId="0" borderId="8" xfId="1" applyNumberFormat="1" applyFont="1" applyBorder="1"/>
    <xf numFmtId="165" fontId="0" fillId="0" borderId="8" xfId="1" applyNumberFormat="1" applyFont="1" applyBorder="1"/>
    <xf numFmtId="165" fontId="0" fillId="0" borderId="9" xfId="1" applyNumberFormat="1" applyFont="1" applyBorder="1"/>
    <xf numFmtId="43" fontId="0" fillId="0" borderId="10" xfId="1" applyFont="1" applyBorder="1"/>
    <xf numFmtId="43" fontId="0" fillId="0" borderId="11" xfId="1" applyFont="1" applyBorder="1"/>
    <xf numFmtId="164" fontId="0" fillId="0" borderId="11" xfId="1" applyNumberFormat="1" applyFont="1" applyBorder="1"/>
    <xf numFmtId="165" fontId="0" fillId="0" borderId="11" xfId="1" applyNumberFormat="1" applyFont="1" applyBorder="1"/>
    <xf numFmtId="165" fontId="0" fillId="0" borderId="12" xfId="1" applyNumberFormat="1" applyFont="1" applyBorder="1"/>
    <xf numFmtId="43" fontId="0" fillId="0" borderId="13" xfId="1" applyFont="1" applyBorder="1"/>
    <xf numFmtId="43" fontId="0" fillId="0" borderId="14" xfId="1" applyFont="1" applyBorder="1"/>
    <xf numFmtId="164" fontId="0" fillId="0" borderId="14" xfId="1" applyNumberFormat="1" applyFont="1" applyBorder="1"/>
    <xf numFmtId="165" fontId="0" fillId="0" borderId="14" xfId="1" applyNumberFormat="1" applyFont="1" applyBorder="1"/>
    <xf numFmtId="165" fontId="0" fillId="0" borderId="15" xfId="1" applyNumberFormat="1" applyFont="1" applyBorder="1"/>
    <xf numFmtId="165" fontId="0" fillId="2" borderId="17" xfId="1" applyNumberFormat="1" applyFont="1" applyFill="1" applyBorder="1"/>
    <xf numFmtId="43" fontId="0" fillId="3" borderId="18" xfId="1" applyFont="1" applyFill="1" applyBorder="1"/>
    <xf numFmtId="165" fontId="0" fillId="0" borderId="19" xfId="1" applyNumberFormat="1" applyFont="1" applyBorder="1"/>
    <xf numFmtId="43" fontId="0" fillId="3" borderId="20" xfId="1" applyFont="1" applyFill="1" applyBorder="1"/>
    <xf numFmtId="165" fontId="0" fillId="0" borderId="21" xfId="1" applyNumberFormat="1" applyFont="1" applyBorder="1"/>
    <xf numFmtId="43" fontId="2" fillId="2" borderId="16" xfId="1" applyFont="1" applyFill="1" applyBorder="1"/>
    <xf numFmtId="43" fontId="3" fillId="3" borderId="18" xfId="1" applyFont="1" applyFill="1" applyBorder="1"/>
    <xf numFmtId="43" fontId="2" fillId="2" borderId="1" xfId="1" applyFont="1" applyFill="1" applyBorder="1"/>
    <xf numFmtId="165" fontId="0" fillId="2" borderId="2" xfId="1" applyNumberFormat="1" applyFont="1" applyFill="1" applyBorder="1"/>
    <xf numFmtId="165" fontId="0" fillId="2" borderId="3" xfId="1" applyNumberFormat="1" applyFont="1" applyFill="1" applyBorder="1"/>
    <xf numFmtId="43" fontId="3" fillId="3" borderId="4" xfId="1" applyFont="1" applyFill="1" applyBorder="1" applyAlignment="1">
      <alignment wrapText="1"/>
    </xf>
    <xf numFmtId="164" fontId="0" fillId="0" borderId="5" xfId="1" applyNumberFormat="1" applyFont="1" applyBorder="1" applyAlignment="1">
      <alignment horizontal="center" vertical="center" wrapText="1"/>
    </xf>
    <xf numFmtId="43" fontId="0" fillId="0" borderId="5" xfId="1" applyFont="1" applyBorder="1" applyAlignment="1">
      <alignment horizontal="center" vertical="center" wrapText="1"/>
    </xf>
    <xf numFmtId="165" fontId="0" fillId="0" borderId="6" xfId="1" applyNumberFormat="1" applyFont="1" applyBorder="1" applyAlignment="1">
      <alignment horizontal="center" vertical="center" wrapText="1"/>
    </xf>
    <xf numFmtId="43" fontId="0" fillId="3" borderId="4" xfId="1" applyFont="1" applyFill="1" applyBorder="1"/>
    <xf numFmtId="43" fontId="0" fillId="3" borderId="7" xfId="1" applyFont="1" applyFill="1" applyBorder="1"/>
    <xf numFmtId="43" fontId="0" fillId="3" borderId="22" xfId="1" applyFont="1" applyFill="1" applyBorder="1"/>
    <xf numFmtId="43" fontId="0" fillId="0" borderId="23" xfId="1" applyFont="1" applyBorder="1"/>
    <xf numFmtId="165" fontId="0" fillId="0" borderId="24" xfId="1" applyNumberFormat="1" applyFont="1" applyBorder="1"/>
    <xf numFmtId="164" fontId="0" fillId="0" borderId="5" xfId="1" applyNumberFormat="1" applyFont="1" applyBorder="1" applyAlignment="1">
      <alignment horizontal="center" vertical="center"/>
    </xf>
    <xf numFmtId="43" fontId="0" fillId="0" borderId="5" xfId="1" applyFont="1" applyBorder="1" applyAlignment="1">
      <alignment horizontal="center" vertical="center"/>
    </xf>
    <xf numFmtId="165" fontId="0" fillId="0" borderId="6" xfId="1" applyNumberFormat="1" applyFont="1" applyBorder="1" applyAlignment="1">
      <alignment horizontal="center" vertical="center"/>
    </xf>
    <xf numFmtId="164" fontId="0" fillId="0" borderId="8" xfId="1" applyNumberFormat="1" applyFont="1" applyBorder="1" applyAlignment="1">
      <alignment horizontal="center" vertical="center"/>
    </xf>
    <xf numFmtId="43" fontId="0" fillId="0" borderId="8" xfId="1" applyFont="1" applyBorder="1" applyAlignment="1">
      <alignment horizontal="center" vertical="center"/>
    </xf>
    <xf numFmtId="165" fontId="0" fillId="0" borderId="9" xfId="1" applyNumberFormat="1" applyFont="1" applyBorder="1" applyAlignment="1">
      <alignment horizontal="center" vertical="center"/>
    </xf>
    <xf numFmtId="43" fontId="0" fillId="0" borderId="23" xfId="1" applyFont="1" applyBorder="1" applyAlignment="1">
      <alignment horizontal="center" vertical="center"/>
    </xf>
    <xf numFmtId="165" fontId="0" fillId="0" borderId="24" xfId="1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U58"/>
  <sheetViews>
    <sheetView tabSelected="1" workbookViewId="0">
      <selection activeCell="A34" sqref="A34"/>
    </sheetView>
  </sheetViews>
  <sheetFormatPr defaultColWidth="11.85546875" defaultRowHeight="15"/>
  <cols>
    <col min="1" max="5" width="11.85546875" style="1"/>
    <col min="6" max="8" width="11.85546875" style="2"/>
    <col min="9" max="9" width="11.85546875" style="1"/>
    <col min="10" max="11" width="11.85546875" style="2"/>
    <col min="12" max="12" width="0" style="2" hidden="1" customWidth="1"/>
    <col min="13" max="14" width="0" style="1" hidden="1" customWidth="1"/>
    <col min="15" max="15" width="0" style="2" hidden="1" customWidth="1"/>
    <col min="16" max="17" width="0" style="1" hidden="1" customWidth="1"/>
    <col min="18" max="18" width="0" style="2" hidden="1" customWidth="1"/>
    <col min="19" max="20" width="11.85546875" style="2"/>
    <col min="21" max="24" width="11.85546875" style="3"/>
    <col min="25" max="25" width="11.85546875" style="1"/>
    <col min="26" max="26" width="28.5703125" style="1" bestFit="1" customWidth="1"/>
    <col min="27" max="27" width="14.42578125" style="3" bestFit="1" customWidth="1"/>
    <col min="28" max="28" width="11.85546875" style="1"/>
    <col min="29" max="29" width="28.5703125" style="1" bestFit="1" customWidth="1"/>
    <col min="30" max="30" width="14.42578125" style="1" bestFit="1" customWidth="1"/>
    <col min="31" max="42" width="11.85546875" style="1"/>
    <col min="43" max="50" width="0" style="1" hidden="1" customWidth="1"/>
    <col min="51" max="53" width="11.85546875" style="1"/>
    <col min="54" max="54" width="13.28515625" style="3" bestFit="1" customWidth="1"/>
    <col min="55" max="55" width="14.28515625" style="3" bestFit="1" customWidth="1"/>
    <col min="56" max="56" width="11.85546875" style="1"/>
    <col min="57" max="57" width="28.5703125" style="1" bestFit="1" customWidth="1"/>
    <col min="58" max="58" width="7" style="1" customWidth="1"/>
    <col min="59" max="59" width="16" style="1" customWidth="1"/>
    <col min="60" max="60" width="13.28515625" style="1" customWidth="1"/>
    <col min="61" max="61" width="8.5703125" style="1" customWidth="1"/>
    <col min="62" max="62" width="15.28515625" style="1" customWidth="1"/>
    <col min="63" max="63" width="9.85546875" style="1" customWidth="1"/>
    <col min="64" max="64" width="14.42578125" style="1" bestFit="1" customWidth="1"/>
    <col min="65" max="65" width="11.85546875" style="1"/>
    <col min="66" max="66" width="28.5703125" style="1" bestFit="1" customWidth="1"/>
    <col min="67" max="67" width="10.28515625" style="1" customWidth="1"/>
    <col min="68" max="68" width="6.85546875" style="1" customWidth="1"/>
    <col min="69" max="71" width="14.42578125" style="1" customWidth="1"/>
    <col min="72" max="72" width="10.28515625" style="1" customWidth="1"/>
    <col min="73" max="73" width="14.42578125" style="1" customWidth="1"/>
    <col min="74" max="16384" width="11.85546875" style="1"/>
  </cols>
  <sheetData>
    <row r="1" spans="1:73" ht="15.75" thickBot="1"/>
    <row r="2" spans="1:73" ht="15.75" thickTop="1">
      <c r="A2" s="1" t="s">
        <v>0</v>
      </c>
      <c r="B2" s="4" t="s">
        <v>51</v>
      </c>
      <c r="C2" s="5" t="s">
        <v>35</v>
      </c>
      <c r="D2" s="5" t="s">
        <v>1</v>
      </c>
      <c r="E2" s="5" t="s">
        <v>2</v>
      </c>
      <c r="F2" s="6" t="s">
        <v>3</v>
      </c>
      <c r="G2" s="6" t="s">
        <v>4</v>
      </c>
      <c r="H2" s="6" t="s">
        <v>5</v>
      </c>
      <c r="I2" s="5" t="s">
        <v>6</v>
      </c>
      <c r="J2" s="6" t="s">
        <v>7</v>
      </c>
      <c r="K2" s="6" t="s">
        <v>10</v>
      </c>
      <c r="L2" s="6" t="s">
        <v>11</v>
      </c>
      <c r="M2" s="5" t="s">
        <v>12</v>
      </c>
      <c r="N2" s="5" t="s">
        <v>13</v>
      </c>
      <c r="O2" s="6" t="s">
        <v>14</v>
      </c>
      <c r="P2" s="5" t="s">
        <v>15</v>
      </c>
      <c r="Q2" s="5" t="s">
        <v>16</v>
      </c>
      <c r="R2" s="6" t="s">
        <v>17</v>
      </c>
      <c r="S2" s="6" t="s">
        <v>18</v>
      </c>
      <c r="T2" s="6" t="s">
        <v>19</v>
      </c>
      <c r="U2" s="7" t="s">
        <v>8</v>
      </c>
      <c r="V2" s="7" t="s">
        <v>9</v>
      </c>
      <c r="W2" s="7" t="s">
        <v>42</v>
      </c>
      <c r="X2" s="8" t="s">
        <v>43</v>
      </c>
      <c r="Z2" s="34" t="s">
        <v>44</v>
      </c>
      <c r="AA2" s="29"/>
      <c r="AC2" s="34" t="s">
        <v>44</v>
      </c>
      <c r="AD2" s="29"/>
      <c r="AG2" s="4" t="s">
        <v>51</v>
      </c>
      <c r="AH2" s="5" t="s">
        <v>35</v>
      </c>
      <c r="AI2" s="5" t="s">
        <v>1</v>
      </c>
      <c r="AJ2" s="5" t="s">
        <v>2</v>
      </c>
      <c r="AK2" s="6" t="s">
        <v>3</v>
      </c>
      <c r="AL2" s="6" t="s">
        <v>4</v>
      </c>
      <c r="AM2" s="6" t="s">
        <v>5</v>
      </c>
      <c r="AN2" s="5" t="s">
        <v>6</v>
      </c>
      <c r="AO2" s="6" t="s">
        <v>7</v>
      </c>
      <c r="AP2" s="6" t="s">
        <v>10</v>
      </c>
      <c r="AQ2" s="6" t="s">
        <v>11</v>
      </c>
      <c r="AR2" s="5" t="s">
        <v>12</v>
      </c>
      <c r="AS2" s="5" t="s">
        <v>13</v>
      </c>
      <c r="AT2" s="6" t="s">
        <v>14</v>
      </c>
      <c r="AU2" s="5" t="s">
        <v>15</v>
      </c>
      <c r="AV2" s="5" t="s">
        <v>16</v>
      </c>
      <c r="AW2" s="6" t="s">
        <v>17</v>
      </c>
      <c r="AX2" s="6" t="s">
        <v>18</v>
      </c>
      <c r="AY2" s="6" t="s">
        <v>19</v>
      </c>
      <c r="AZ2" s="7" t="s">
        <v>8</v>
      </c>
      <c r="BA2" s="7" t="s">
        <v>9</v>
      </c>
      <c r="BB2" s="7" t="s">
        <v>42</v>
      </c>
      <c r="BC2" s="8" t="s">
        <v>43</v>
      </c>
      <c r="BE2" s="36" t="s">
        <v>44</v>
      </c>
      <c r="BF2" s="37"/>
      <c r="BG2" s="37"/>
      <c r="BH2" s="37"/>
      <c r="BI2" s="37"/>
      <c r="BJ2" s="37"/>
      <c r="BK2" s="37"/>
      <c r="BL2" s="38"/>
      <c r="BN2" s="36" t="s">
        <v>44</v>
      </c>
      <c r="BO2" s="37"/>
      <c r="BP2" s="37"/>
      <c r="BQ2" s="37"/>
      <c r="BR2" s="37"/>
      <c r="BS2" s="37"/>
      <c r="BT2" s="37"/>
      <c r="BU2" s="38"/>
    </row>
    <row r="3" spans="1:73" ht="32.25" customHeight="1">
      <c r="A3" s="1" t="s">
        <v>0</v>
      </c>
      <c r="B3" s="9" t="s">
        <v>34</v>
      </c>
      <c r="C3" s="10" t="s">
        <v>41</v>
      </c>
      <c r="D3" s="10" t="s">
        <v>25</v>
      </c>
      <c r="E3" s="10">
        <v>0</v>
      </c>
      <c r="F3" s="11">
        <v>0</v>
      </c>
      <c r="G3" s="11">
        <v>0</v>
      </c>
      <c r="H3" s="11">
        <v>0</v>
      </c>
      <c r="I3" s="10">
        <v>0</v>
      </c>
      <c r="J3" s="11">
        <v>0</v>
      </c>
      <c r="K3" s="11">
        <v>0</v>
      </c>
      <c r="L3" s="11">
        <v>0</v>
      </c>
      <c r="M3" s="10">
        <v>0</v>
      </c>
      <c r="N3" s="10">
        <v>0</v>
      </c>
      <c r="O3" s="11">
        <v>0</v>
      </c>
      <c r="P3" s="10">
        <v>0</v>
      </c>
      <c r="Q3" s="10">
        <v>0</v>
      </c>
      <c r="R3" s="11">
        <v>0</v>
      </c>
      <c r="S3" s="11">
        <v>0</v>
      </c>
      <c r="T3" s="11">
        <v>0</v>
      </c>
      <c r="U3" s="12">
        <v>1930648.0889999999</v>
      </c>
      <c r="V3" s="12">
        <v>1930648.0889999999</v>
      </c>
      <c r="W3" s="12">
        <f t="shared" ref="W3:W8" si="0">IF(T3&gt;0,V3,0)</f>
        <v>0</v>
      </c>
      <c r="X3" s="13">
        <f t="shared" ref="X3:X8" si="1">IF(W3&gt;0,0,U3)</f>
        <v>1930648.0889999999</v>
      </c>
      <c r="Z3" s="35" t="s">
        <v>48</v>
      </c>
      <c r="AA3" s="31" t="s">
        <v>50</v>
      </c>
      <c r="AC3" s="35" t="s">
        <v>48</v>
      </c>
      <c r="AD3" s="31" t="s">
        <v>50</v>
      </c>
      <c r="AG3" s="9" t="s">
        <v>34</v>
      </c>
      <c r="AH3" s="10" t="s">
        <v>41</v>
      </c>
      <c r="AI3" s="10" t="s">
        <v>25</v>
      </c>
      <c r="AJ3" s="10">
        <v>0</v>
      </c>
      <c r="AK3" s="11">
        <v>0</v>
      </c>
      <c r="AL3" s="11">
        <v>0</v>
      </c>
      <c r="AM3" s="11">
        <v>0</v>
      </c>
      <c r="AN3" s="10">
        <v>0</v>
      </c>
      <c r="AO3" s="11">
        <v>0</v>
      </c>
      <c r="AP3" s="11">
        <v>0</v>
      </c>
      <c r="AQ3" s="11">
        <v>0</v>
      </c>
      <c r="AR3" s="10">
        <v>0</v>
      </c>
      <c r="AS3" s="10">
        <v>0</v>
      </c>
      <c r="AT3" s="11">
        <v>0</v>
      </c>
      <c r="AU3" s="10">
        <v>0</v>
      </c>
      <c r="AV3" s="10">
        <v>0</v>
      </c>
      <c r="AW3" s="11">
        <v>0</v>
      </c>
      <c r="AX3" s="11">
        <v>0</v>
      </c>
      <c r="AY3" s="11">
        <v>0</v>
      </c>
      <c r="AZ3" s="12">
        <v>1930648.0889999999</v>
      </c>
      <c r="BA3" s="12">
        <v>1930648.0889999999</v>
      </c>
      <c r="BB3" s="12">
        <v>0</v>
      </c>
      <c r="BC3" s="13">
        <v>1930648.0889999999</v>
      </c>
      <c r="BE3" s="39" t="s">
        <v>48</v>
      </c>
      <c r="BF3" s="40" t="s">
        <v>52</v>
      </c>
      <c r="BG3" s="40" t="s">
        <v>53</v>
      </c>
      <c r="BH3" s="40" t="s">
        <v>54</v>
      </c>
      <c r="BI3" s="41" t="s">
        <v>55</v>
      </c>
      <c r="BJ3" s="40" t="s">
        <v>56</v>
      </c>
      <c r="BK3" s="40" t="s">
        <v>57</v>
      </c>
      <c r="BL3" s="42" t="s">
        <v>58</v>
      </c>
      <c r="BN3" s="39"/>
      <c r="BO3" s="40" t="s">
        <v>57</v>
      </c>
      <c r="BP3" s="40" t="s">
        <v>52</v>
      </c>
      <c r="BQ3" s="40" t="s">
        <v>56</v>
      </c>
      <c r="BR3" s="40" t="s">
        <v>54</v>
      </c>
      <c r="BS3" s="40" t="s">
        <v>53</v>
      </c>
      <c r="BT3" s="41" t="s">
        <v>55</v>
      </c>
      <c r="BU3" s="42" t="s">
        <v>58</v>
      </c>
    </row>
    <row r="4" spans="1:73">
      <c r="A4" s="1" t="s">
        <v>0</v>
      </c>
      <c r="B4" s="9" t="s">
        <v>34</v>
      </c>
      <c r="C4" s="10" t="s">
        <v>41</v>
      </c>
      <c r="D4" s="10" t="s">
        <v>24</v>
      </c>
      <c r="E4" s="10">
        <v>0</v>
      </c>
      <c r="F4" s="11">
        <v>0</v>
      </c>
      <c r="G4" s="11">
        <v>0</v>
      </c>
      <c r="H4" s="11">
        <v>0</v>
      </c>
      <c r="I4" s="10">
        <v>0</v>
      </c>
      <c r="J4" s="11">
        <v>0</v>
      </c>
      <c r="K4" s="11">
        <v>0</v>
      </c>
      <c r="L4" s="11">
        <v>0</v>
      </c>
      <c r="M4" s="10">
        <v>0</v>
      </c>
      <c r="N4" s="10">
        <v>0</v>
      </c>
      <c r="O4" s="11">
        <v>0</v>
      </c>
      <c r="P4" s="10">
        <v>0</v>
      </c>
      <c r="Q4" s="10">
        <v>0</v>
      </c>
      <c r="R4" s="11">
        <v>0</v>
      </c>
      <c r="S4" s="11">
        <v>0</v>
      </c>
      <c r="T4" s="11">
        <v>0</v>
      </c>
      <c r="U4" s="12">
        <v>1178192.858</v>
      </c>
      <c r="V4" s="12">
        <v>1178192.858</v>
      </c>
      <c r="W4" s="12">
        <f t="shared" si="0"/>
        <v>0</v>
      </c>
      <c r="X4" s="13">
        <f t="shared" si="1"/>
        <v>1178192.858</v>
      </c>
      <c r="Z4" s="30" t="s">
        <v>45</v>
      </c>
      <c r="AA4" s="31">
        <f>W9+W46</f>
        <v>5489483.9569999995</v>
      </c>
      <c r="AC4" s="30" t="s">
        <v>45</v>
      </c>
      <c r="AD4" s="31">
        <v>5500000</v>
      </c>
      <c r="AG4" s="9" t="s">
        <v>34</v>
      </c>
      <c r="AH4" s="10" t="s">
        <v>41</v>
      </c>
      <c r="AI4" s="10" t="s">
        <v>24</v>
      </c>
      <c r="AJ4" s="10">
        <v>0</v>
      </c>
      <c r="AK4" s="11">
        <v>0</v>
      </c>
      <c r="AL4" s="11">
        <v>0</v>
      </c>
      <c r="AM4" s="11">
        <v>0</v>
      </c>
      <c r="AN4" s="10">
        <v>0</v>
      </c>
      <c r="AO4" s="11">
        <v>0</v>
      </c>
      <c r="AP4" s="11">
        <v>0</v>
      </c>
      <c r="AQ4" s="11">
        <v>0</v>
      </c>
      <c r="AR4" s="10">
        <v>0</v>
      </c>
      <c r="AS4" s="10">
        <v>0</v>
      </c>
      <c r="AT4" s="11">
        <v>0</v>
      </c>
      <c r="AU4" s="10">
        <v>0</v>
      </c>
      <c r="AV4" s="10">
        <v>0</v>
      </c>
      <c r="AW4" s="11">
        <v>0</v>
      </c>
      <c r="AX4" s="11">
        <v>0</v>
      </c>
      <c r="AY4" s="11">
        <v>0</v>
      </c>
      <c r="AZ4" s="12">
        <v>1178192.858</v>
      </c>
      <c r="BA4" s="12">
        <v>1178192.858</v>
      </c>
      <c r="BB4" s="12">
        <v>0</v>
      </c>
      <c r="BC4" s="13">
        <v>1178192.858</v>
      </c>
      <c r="BE4" s="43" t="s">
        <v>45</v>
      </c>
      <c r="BF4" s="11">
        <v>25.654025022354755</v>
      </c>
      <c r="BG4" s="11">
        <v>23.755215161552393</v>
      </c>
      <c r="BH4" s="11">
        <v>52.486050301016306</v>
      </c>
      <c r="BI4" s="10">
        <v>0.30626699862072304</v>
      </c>
      <c r="BJ4" s="11">
        <v>17.28303187281999</v>
      </c>
      <c r="BK4" s="11">
        <v>4.5760031421113787</v>
      </c>
      <c r="BL4" s="13">
        <v>5500000</v>
      </c>
      <c r="BN4" s="43" t="s">
        <v>45</v>
      </c>
      <c r="BO4" s="48">
        <v>4.5760031421113787</v>
      </c>
      <c r="BP4" s="48">
        <v>25.654025022354755</v>
      </c>
      <c r="BQ4" s="48">
        <v>17.28303187281999</v>
      </c>
      <c r="BR4" s="48">
        <v>52.486050301016306</v>
      </c>
      <c r="BS4" s="48">
        <v>23.755215161552393</v>
      </c>
      <c r="BT4" s="49">
        <v>0.30626699862072304</v>
      </c>
      <c r="BU4" s="50">
        <v>5500000</v>
      </c>
    </row>
    <row r="5" spans="1:73">
      <c r="A5" s="1" t="s">
        <v>0</v>
      </c>
      <c r="B5" s="9" t="s">
        <v>34</v>
      </c>
      <c r="C5" s="10" t="s">
        <v>41</v>
      </c>
      <c r="D5" s="10" t="s">
        <v>23</v>
      </c>
      <c r="E5" s="10">
        <v>0</v>
      </c>
      <c r="F5" s="11">
        <v>0</v>
      </c>
      <c r="G5" s="11">
        <v>0</v>
      </c>
      <c r="H5" s="11">
        <v>0</v>
      </c>
      <c r="I5" s="10">
        <v>0</v>
      </c>
      <c r="J5" s="11">
        <v>0</v>
      </c>
      <c r="K5" s="11">
        <v>0</v>
      </c>
      <c r="L5" s="11">
        <v>0</v>
      </c>
      <c r="M5" s="10">
        <v>0</v>
      </c>
      <c r="N5" s="10">
        <v>0</v>
      </c>
      <c r="O5" s="11">
        <v>0</v>
      </c>
      <c r="P5" s="10">
        <v>0</v>
      </c>
      <c r="Q5" s="10">
        <v>0</v>
      </c>
      <c r="R5" s="11">
        <v>0</v>
      </c>
      <c r="S5" s="11">
        <v>0</v>
      </c>
      <c r="T5" s="11">
        <v>0</v>
      </c>
      <c r="U5" s="12">
        <v>28090049.576000001</v>
      </c>
      <c r="V5" s="12">
        <v>28090049.576000001</v>
      </c>
      <c r="W5" s="12">
        <f t="shared" si="0"/>
        <v>0</v>
      </c>
      <c r="X5" s="13">
        <f t="shared" si="1"/>
        <v>28090049.576000001</v>
      </c>
      <c r="Z5" s="30" t="s">
        <v>46</v>
      </c>
      <c r="AA5" s="31">
        <f>W34+W51</f>
        <v>1207232.6529999999</v>
      </c>
      <c r="AC5" s="30" t="s">
        <v>46</v>
      </c>
      <c r="AD5" s="31">
        <v>1200000</v>
      </c>
      <c r="AG5" s="9" t="s">
        <v>34</v>
      </c>
      <c r="AH5" s="10" t="s">
        <v>41</v>
      </c>
      <c r="AI5" s="10" t="s">
        <v>23</v>
      </c>
      <c r="AJ5" s="10">
        <v>0</v>
      </c>
      <c r="AK5" s="11">
        <v>0</v>
      </c>
      <c r="AL5" s="11">
        <v>0</v>
      </c>
      <c r="AM5" s="11">
        <v>0</v>
      </c>
      <c r="AN5" s="10">
        <v>0</v>
      </c>
      <c r="AO5" s="11">
        <v>0</v>
      </c>
      <c r="AP5" s="11">
        <v>0</v>
      </c>
      <c r="AQ5" s="11">
        <v>0</v>
      </c>
      <c r="AR5" s="10">
        <v>0</v>
      </c>
      <c r="AS5" s="10">
        <v>0</v>
      </c>
      <c r="AT5" s="11">
        <v>0</v>
      </c>
      <c r="AU5" s="10">
        <v>0</v>
      </c>
      <c r="AV5" s="10">
        <v>0</v>
      </c>
      <c r="AW5" s="11">
        <v>0</v>
      </c>
      <c r="AX5" s="11">
        <v>0</v>
      </c>
      <c r="AY5" s="11">
        <v>0</v>
      </c>
      <c r="AZ5" s="12">
        <v>28090049.576000001</v>
      </c>
      <c r="BA5" s="12">
        <v>28090049.576000001</v>
      </c>
      <c r="BB5" s="12">
        <v>0</v>
      </c>
      <c r="BC5" s="13">
        <v>28090049.576000001</v>
      </c>
      <c r="BE5" s="43" t="s">
        <v>46</v>
      </c>
      <c r="BF5" s="11">
        <v>28.886724993388665</v>
      </c>
      <c r="BG5" s="11">
        <v>24.07904471001498</v>
      </c>
      <c r="BH5" s="11">
        <v>46.684089056063669</v>
      </c>
      <c r="BI5" s="10">
        <v>0.32449508365393759</v>
      </c>
      <c r="BJ5" s="11">
        <v>19.160856437912305</v>
      </c>
      <c r="BK5" s="11">
        <v>5.2377458406759985</v>
      </c>
      <c r="BL5" s="13">
        <v>1200000</v>
      </c>
      <c r="BN5" s="43" t="s">
        <v>46</v>
      </c>
      <c r="BO5" s="48">
        <v>5.2377458406759985</v>
      </c>
      <c r="BP5" s="48">
        <v>28.886724993388665</v>
      </c>
      <c r="BQ5" s="48">
        <v>19.160856437912305</v>
      </c>
      <c r="BR5" s="48">
        <v>46.684089056063669</v>
      </c>
      <c r="BS5" s="48">
        <v>24.07904471001498</v>
      </c>
      <c r="BT5" s="49">
        <v>0.32449508365393759</v>
      </c>
      <c r="BU5" s="50">
        <v>1200000</v>
      </c>
    </row>
    <row r="6" spans="1:73" ht="15.75" thickBot="1">
      <c r="A6" s="1" t="s">
        <v>0</v>
      </c>
      <c r="B6" s="9" t="s">
        <v>34</v>
      </c>
      <c r="C6" s="10" t="s">
        <v>41</v>
      </c>
      <c r="D6" s="10" t="s">
        <v>22</v>
      </c>
      <c r="E6" s="10">
        <v>1.556</v>
      </c>
      <c r="F6" s="11">
        <v>26.099</v>
      </c>
      <c r="G6" s="11">
        <v>24.091000000000001</v>
      </c>
      <c r="H6" s="11">
        <v>50.253999999999998</v>
      </c>
      <c r="I6" s="10">
        <v>0.36699999999999999</v>
      </c>
      <c r="J6" s="11">
        <v>19.172999999999998</v>
      </c>
      <c r="K6" s="11">
        <v>4.524</v>
      </c>
      <c r="L6" s="11">
        <v>30.625</v>
      </c>
      <c r="M6" s="10">
        <v>22.015999999999998</v>
      </c>
      <c r="N6" s="10">
        <v>46.097000000000001</v>
      </c>
      <c r="O6" s="11">
        <v>4.4279999999999999</v>
      </c>
      <c r="P6" s="10">
        <v>1.625</v>
      </c>
      <c r="Q6" s="10">
        <v>0.34399999999999997</v>
      </c>
      <c r="R6" s="11">
        <v>17.942</v>
      </c>
      <c r="S6" s="11">
        <v>1.232</v>
      </c>
      <c r="T6" s="11">
        <v>1.232</v>
      </c>
      <c r="U6" s="12">
        <v>1197218.301</v>
      </c>
      <c r="V6" s="12">
        <v>1852804.3230000001</v>
      </c>
      <c r="W6" s="12">
        <f t="shared" si="0"/>
        <v>1852804.3230000001</v>
      </c>
      <c r="X6" s="13">
        <f t="shared" si="1"/>
        <v>0</v>
      </c>
      <c r="Z6" s="30" t="s">
        <v>47</v>
      </c>
      <c r="AA6" s="31">
        <f>W41+W56</f>
        <v>1425334.162</v>
      </c>
      <c r="AC6" s="30" t="s">
        <v>47</v>
      </c>
      <c r="AD6" s="31">
        <v>1400000</v>
      </c>
      <c r="AG6" s="9" t="s">
        <v>34</v>
      </c>
      <c r="AH6" s="10" t="s">
        <v>41</v>
      </c>
      <c r="AI6" s="10" t="s">
        <v>22</v>
      </c>
      <c r="AJ6" s="10">
        <v>1.556</v>
      </c>
      <c r="AK6" s="11">
        <v>26.099</v>
      </c>
      <c r="AL6" s="11">
        <v>24.091000000000001</v>
      </c>
      <c r="AM6" s="11">
        <v>50.253999999999998</v>
      </c>
      <c r="AN6" s="10">
        <v>0.36699999999999999</v>
      </c>
      <c r="AO6" s="11">
        <v>19.172999999999998</v>
      </c>
      <c r="AP6" s="11">
        <v>4.524</v>
      </c>
      <c r="AQ6" s="11">
        <v>30.625</v>
      </c>
      <c r="AR6" s="10">
        <v>22.015999999999998</v>
      </c>
      <c r="AS6" s="10">
        <v>46.097000000000001</v>
      </c>
      <c r="AT6" s="11">
        <v>4.4279999999999999</v>
      </c>
      <c r="AU6" s="10">
        <v>1.625</v>
      </c>
      <c r="AV6" s="10">
        <v>0.34399999999999997</v>
      </c>
      <c r="AW6" s="11">
        <v>17.942</v>
      </c>
      <c r="AX6" s="11">
        <v>1.232</v>
      </c>
      <c r="AY6" s="11">
        <v>1.232</v>
      </c>
      <c r="AZ6" s="12">
        <v>1197218.301</v>
      </c>
      <c r="BA6" s="12">
        <v>1852804.3230000001</v>
      </c>
      <c r="BB6" s="12">
        <v>1852804.3230000001</v>
      </c>
      <c r="BC6" s="13">
        <v>0</v>
      </c>
      <c r="BE6" s="44" t="s">
        <v>47</v>
      </c>
      <c r="BF6" s="16">
        <v>27.74618552989822</v>
      </c>
      <c r="BG6" s="16">
        <v>24.786008478399886</v>
      </c>
      <c r="BH6" s="16">
        <v>48.985288355816444</v>
      </c>
      <c r="BI6" s="15">
        <v>0.29934758437719955</v>
      </c>
      <c r="BJ6" s="16">
        <v>18.295140883354481</v>
      </c>
      <c r="BK6" s="16">
        <v>4.8791453113399799</v>
      </c>
      <c r="BL6" s="18">
        <v>1400000</v>
      </c>
      <c r="BN6" s="44" t="s">
        <v>47</v>
      </c>
      <c r="BO6" s="51">
        <v>4.8791453113399799</v>
      </c>
      <c r="BP6" s="51">
        <v>27.74618552989822</v>
      </c>
      <c r="BQ6" s="51">
        <v>18.295140883354481</v>
      </c>
      <c r="BR6" s="51">
        <v>48.985288355816444</v>
      </c>
      <c r="BS6" s="51">
        <v>24.786008478399886</v>
      </c>
      <c r="BT6" s="52">
        <v>0.29934758437719955</v>
      </c>
      <c r="BU6" s="53">
        <v>1400000</v>
      </c>
    </row>
    <row r="7" spans="1:73" ht="16.5" thickTop="1" thickBot="1">
      <c r="A7" s="1" t="s">
        <v>0</v>
      </c>
      <c r="B7" s="9" t="s">
        <v>34</v>
      </c>
      <c r="C7" s="10" t="s">
        <v>41</v>
      </c>
      <c r="D7" s="10" t="s">
        <v>21</v>
      </c>
      <c r="E7" s="10">
        <v>1.4990000000000001</v>
      </c>
      <c r="F7" s="11">
        <v>22.137</v>
      </c>
      <c r="G7" s="11">
        <v>25.34</v>
      </c>
      <c r="H7" s="11">
        <v>56.186999999999998</v>
      </c>
      <c r="I7" s="10">
        <v>0.32400000000000001</v>
      </c>
      <c r="J7" s="11">
        <v>17.277999999999999</v>
      </c>
      <c r="K7" s="11">
        <v>4.2869999999999999</v>
      </c>
      <c r="L7" s="11">
        <v>23.177</v>
      </c>
      <c r="M7" s="10">
        <v>24.695</v>
      </c>
      <c r="N7" s="10">
        <v>54.807000000000002</v>
      </c>
      <c r="O7" s="11">
        <v>4.2480000000000002</v>
      </c>
      <c r="P7" s="10">
        <v>1.5089999999999999</v>
      </c>
      <c r="Q7" s="10">
        <v>0.318</v>
      </c>
      <c r="R7" s="11">
        <v>16.937000000000001</v>
      </c>
      <c r="S7" s="11">
        <v>4.9050000000000002</v>
      </c>
      <c r="T7" s="11">
        <v>1.1259999999999999</v>
      </c>
      <c r="U7" s="12">
        <v>963891.06299999997</v>
      </c>
      <c r="V7" s="12">
        <v>1443828.304</v>
      </c>
      <c r="W7" s="12">
        <f t="shared" si="0"/>
        <v>1443828.304</v>
      </c>
      <c r="X7" s="13">
        <f t="shared" si="1"/>
        <v>0</v>
      </c>
      <c r="Z7" s="32" t="s">
        <v>49</v>
      </c>
      <c r="AA7" s="33">
        <f>SUM(AA4:AA6)</f>
        <v>8122050.7719999999</v>
      </c>
      <c r="AC7" s="32" t="s">
        <v>49</v>
      </c>
      <c r="AD7" s="33">
        <f>SUM(AD4:AD6)</f>
        <v>8100000</v>
      </c>
      <c r="AG7" s="9" t="s">
        <v>34</v>
      </c>
      <c r="AH7" s="10" t="s">
        <v>41</v>
      </c>
      <c r="AI7" s="10" t="s">
        <v>21</v>
      </c>
      <c r="AJ7" s="10">
        <v>1.4990000000000001</v>
      </c>
      <c r="AK7" s="11">
        <v>22.137</v>
      </c>
      <c r="AL7" s="11">
        <v>25.34</v>
      </c>
      <c r="AM7" s="11">
        <v>56.186999999999998</v>
      </c>
      <c r="AN7" s="10">
        <v>0.32400000000000001</v>
      </c>
      <c r="AO7" s="11">
        <v>17.277999999999999</v>
      </c>
      <c r="AP7" s="11">
        <v>4.2869999999999999</v>
      </c>
      <c r="AQ7" s="11">
        <v>23.177</v>
      </c>
      <c r="AR7" s="10">
        <v>24.695</v>
      </c>
      <c r="AS7" s="10">
        <v>54.807000000000002</v>
      </c>
      <c r="AT7" s="11">
        <v>4.2480000000000002</v>
      </c>
      <c r="AU7" s="10">
        <v>1.5089999999999999</v>
      </c>
      <c r="AV7" s="10">
        <v>0.318</v>
      </c>
      <c r="AW7" s="11">
        <v>16.937000000000001</v>
      </c>
      <c r="AX7" s="11">
        <v>4.9050000000000002</v>
      </c>
      <c r="AY7" s="11">
        <v>1.1259999999999999</v>
      </c>
      <c r="AZ7" s="12">
        <v>963891.06299999997</v>
      </c>
      <c r="BA7" s="12">
        <v>1443828.304</v>
      </c>
      <c r="BB7" s="12">
        <v>1443828.304</v>
      </c>
      <c r="BC7" s="13">
        <v>0</v>
      </c>
      <c r="BE7" s="45" t="s">
        <v>49</v>
      </c>
      <c r="BF7" s="46"/>
      <c r="BG7" s="46"/>
      <c r="BH7" s="46"/>
      <c r="BI7" s="46"/>
      <c r="BJ7" s="46"/>
      <c r="BK7" s="46"/>
      <c r="BL7" s="47">
        <f>SUM(BL4:BL6)</f>
        <v>8100000</v>
      </c>
      <c r="BN7" s="45" t="s">
        <v>49</v>
      </c>
      <c r="BO7" s="54"/>
      <c r="BP7" s="54"/>
      <c r="BQ7" s="54"/>
      <c r="BR7" s="54"/>
      <c r="BS7" s="54"/>
      <c r="BT7" s="54"/>
      <c r="BU7" s="55">
        <v>8100000</v>
      </c>
    </row>
    <row r="8" spans="1:73" ht="16.5" thickTop="1" thickBot="1">
      <c r="A8" s="1" t="s">
        <v>0</v>
      </c>
      <c r="B8" s="14" t="s">
        <v>34</v>
      </c>
      <c r="C8" s="15" t="s">
        <v>41</v>
      </c>
      <c r="D8" s="15" t="s">
        <v>26</v>
      </c>
      <c r="E8" s="15">
        <v>1.5640000000000001</v>
      </c>
      <c r="F8" s="16">
        <v>27.792999999999999</v>
      </c>
      <c r="G8" s="16">
        <v>22.303999999999998</v>
      </c>
      <c r="H8" s="16">
        <v>51.996000000000002</v>
      </c>
      <c r="I8" s="15">
        <v>0.24</v>
      </c>
      <c r="J8" s="16">
        <v>15.433999999999999</v>
      </c>
      <c r="K8" s="16">
        <v>4.806</v>
      </c>
      <c r="L8" s="16">
        <v>31.395</v>
      </c>
      <c r="M8" s="15">
        <v>20.981999999999999</v>
      </c>
      <c r="N8" s="15">
        <v>48.164000000000001</v>
      </c>
      <c r="O8" s="16">
        <v>4.6980000000000004</v>
      </c>
      <c r="P8" s="15">
        <v>1.627</v>
      </c>
      <c r="Q8" s="15">
        <v>0.24</v>
      </c>
      <c r="R8" s="16">
        <v>15.045</v>
      </c>
      <c r="S8" s="16">
        <v>2.14</v>
      </c>
      <c r="T8" s="16">
        <v>1.415</v>
      </c>
      <c r="U8" s="17">
        <v>1311738.497</v>
      </c>
      <c r="V8" s="17">
        <v>2046171.236</v>
      </c>
      <c r="W8" s="17">
        <f t="shared" si="0"/>
        <v>2046171.236</v>
      </c>
      <c r="X8" s="18">
        <f t="shared" si="1"/>
        <v>0</v>
      </c>
      <c r="AG8" s="9" t="s">
        <v>34</v>
      </c>
      <c r="AH8" s="10" t="s">
        <v>41</v>
      </c>
      <c r="AI8" s="10" t="s">
        <v>26</v>
      </c>
      <c r="AJ8" s="10">
        <v>1.5640000000000001</v>
      </c>
      <c r="AK8" s="11">
        <v>27.792999999999999</v>
      </c>
      <c r="AL8" s="11">
        <v>22.303999999999998</v>
      </c>
      <c r="AM8" s="11">
        <v>51.996000000000002</v>
      </c>
      <c r="AN8" s="10">
        <v>0.24</v>
      </c>
      <c r="AO8" s="11">
        <v>15.433999999999999</v>
      </c>
      <c r="AP8" s="11">
        <v>4.806</v>
      </c>
      <c r="AQ8" s="11">
        <v>31.395</v>
      </c>
      <c r="AR8" s="10">
        <v>20.981999999999999</v>
      </c>
      <c r="AS8" s="10">
        <v>48.164000000000001</v>
      </c>
      <c r="AT8" s="11">
        <v>4.6980000000000004</v>
      </c>
      <c r="AU8" s="10">
        <v>1.627</v>
      </c>
      <c r="AV8" s="10">
        <v>0.24</v>
      </c>
      <c r="AW8" s="11">
        <v>15.045</v>
      </c>
      <c r="AX8" s="11">
        <v>2.14</v>
      </c>
      <c r="AY8" s="11">
        <v>1.415</v>
      </c>
      <c r="AZ8" s="12">
        <v>1311738.497</v>
      </c>
      <c r="BA8" s="12">
        <v>2046171.236</v>
      </c>
      <c r="BB8" s="12">
        <v>2046171.236</v>
      </c>
      <c r="BC8" s="13">
        <v>0</v>
      </c>
    </row>
    <row r="9" spans="1:73" ht="15.75" thickTop="1">
      <c r="B9" s="19"/>
      <c r="C9" s="20"/>
      <c r="D9" s="20"/>
      <c r="E9" s="20"/>
      <c r="F9" s="21"/>
      <c r="G9" s="21"/>
      <c r="H9" s="21"/>
      <c r="I9" s="20"/>
      <c r="J9" s="21"/>
      <c r="K9" s="21"/>
      <c r="L9" s="21"/>
      <c r="M9" s="20"/>
      <c r="N9" s="20"/>
      <c r="O9" s="21"/>
      <c r="P9" s="20"/>
      <c r="Q9" s="20"/>
      <c r="R9" s="21"/>
      <c r="S9" s="21"/>
      <c r="T9" s="21"/>
      <c r="U9" s="22"/>
      <c r="V9" s="22"/>
      <c r="W9" s="22">
        <f>SUM(W3:W8)</f>
        <v>5342803.8629999999</v>
      </c>
      <c r="X9" s="23"/>
      <c r="AG9" s="9" t="s">
        <v>29</v>
      </c>
      <c r="AH9" s="10" t="s">
        <v>38</v>
      </c>
      <c r="AI9" s="10" t="s">
        <v>24</v>
      </c>
      <c r="AJ9" s="10">
        <v>0</v>
      </c>
      <c r="AK9" s="11">
        <v>0</v>
      </c>
      <c r="AL9" s="11">
        <v>0</v>
      </c>
      <c r="AM9" s="11">
        <v>0</v>
      </c>
      <c r="AN9" s="10">
        <v>0</v>
      </c>
      <c r="AO9" s="11">
        <v>0</v>
      </c>
      <c r="AP9" s="11">
        <v>0</v>
      </c>
      <c r="AQ9" s="11">
        <v>0</v>
      </c>
      <c r="AR9" s="10">
        <v>0</v>
      </c>
      <c r="AS9" s="10">
        <v>0</v>
      </c>
      <c r="AT9" s="11">
        <v>0</v>
      </c>
      <c r="AU9" s="10">
        <v>0</v>
      </c>
      <c r="AV9" s="10">
        <v>0</v>
      </c>
      <c r="AW9" s="11">
        <v>0</v>
      </c>
      <c r="AX9" s="11">
        <v>0</v>
      </c>
      <c r="AY9" s="11">
        <v>0</v>
      </c>
      <c r="AZ9" s="12">
        <v>50151.17</v>
      </c>
      <c r="BA9" s="12">
        <v>50151.17</v>
      </c>
      <c r="BB9" s="12">
        <v>0</v>
      </c>
      <c r="BC9" s="13">
        <v>50151.17</v>
      </c>
    </row>
    <row r="10" spans="1:73">
      <c r="A10" s="1" t="s">
        <v>0</v>
      </c>
      <c r="B10" s="9" t="s">
        <v>20</v>
      </c>
      <c r="C10" s="10" t="s">
        <v>36</v>
      </c>
      <c r="D10" s="10" t="s">
        <v>21</v>
      </c>
      <c r="E10" s="10">
        <v>1.4910000000000001</v>
      </c>
      <c r="F10" s="11">
        <v>18.544</v>
      </c>
      <c r="G10" s="11">
        <v>25.599</v>
      </c>
      <c r="H10" s="11">
        <v>58.82</v>
      </c>
      <c r="I10" s="10">
        <v>0.318</v>
      </c>
      <c r="J10" s="11">
        <v>19.422999999999998</v>
      </c>
      <c r="K10" s="11">
        <v>3.0249999999999999</v>
      </c>
      <c r="L10" s="11">
        <v>19.800999999999998</v>
      </c>
      <c r="M10" s="10">
        <v>25.077999999999999</v>
      </c>
      <c r="N10" s="10">
        <v>57.658000000000001</v>
      </c>
      <c r="O10" s="11">
        <v>3.0350000000000001</v>
      </c>
      <c r="P10" s="10">
        <v>1.51</v>
      </c>
      <c r="Q10" s="10">
        <v>0.313</v>
      </c>
      <c r="R10" s="11">
        <v>19.128</v>
      </c>
      <c r="S10" s="11">
        <v>4.8899999999999997</v>
      </c>
      <c r="T10" s="11">
        <v>1.1000000000000001</v>
      </c>
      <c r="U10" s="12">
        <v>12279.903</v>
      </c>
      <c r="V10" s="12">
        <v>18310.123</v>
      </c>
      <c r="W10" s="12">
        <f>IF(T10&gt;0,V10,0)</f>
        <v>18310.123</v>
      </c>
      <c r="X10" s="13">
        <f>IF(W10&gt;0,0,U10)</f>
        <v>0</v>
      </c>
      <c r="AG10" s="9" t="s">
        <v>29</v>
      </c>
      <c r="AH10" s="10" t="s">
        <v>38</v>
      </c>
      <c r="AI10" s="10" t="s">
        <v>23</v>
      </c>
      <c r="AJ10" s="10">
        <v>0</v>
      </c>
      <c r="AK10" s="11">
        <v>0</v>
      </c>
      <c r="AL10" s="11">
        <v>0</v>
      </c>
      <c r="AM10" s="11">
        <v>0</v>
      </c>
      <c r="AN10" s="10">
        <v>0</v>
      </c>
      <c r="AO10" s="11">
        <v>0</v>
      </c>
      <c r="AP10" s="11">
        <v>0</v>
      </c>
      <c r="AQ10" s="11">
        <v>0</v>
      </c>
      <c r="AR10" s="10">
        <v>0</v>
      </c>
      <c r="AS10" s="10">
        <v>0</v>
      </c>
      <c r="AT10" s="11">
        <v>0</v>
      </c>
      <c r="AU10" s="10">
        <v>0</v>
      </c>
      <c r="AV10" s="10">
        <v>0</v>
      </c>
      <c r="AW10" s="11">
        <v>0</v>
      </c>
      <c r="AX10" s="11">
        <v>0</v>
      </c>
      <c r="AY10" s="11">
        <v>0</v>
      </c>
      <c r="AZ10" s="12">
        <v>1272944.095</v>
      </c>
      <c r="BA10" s="12">
        <v>1272944.095</v>
      </c>
      <c r="BB10" s="12">
        <v>0</v>
      </c>
      <c r="BC10" s="13">
        <v>1272944.095</v>
      </c>
    </row>
    <row r="11" spans="1:73">
      <c r="A11" s="1" t="s">
        <v>0</v>
      </c>
      <c r="B11" s="9" t="s">
        <v>20</v>
      </c>
      <c r="C11" s="10" t="s">
        <v>36</v>
      </c>
      <c r="D11" s="10" t="s">
        <v>22</v>
      </c>
      <c r="E11" s="10">
        <v>1.444</v>
      </c>
      <c r="F11" s="11">
        <v>19.716999999999999</v>
      </c>
      <c r="G11" s="11">
        <v>25.123999999999999</v>
      </c>
      <c r="H11" s="11">
        <v>57.49</v>
      </c>
      <c r="I11" s="10">
        <v>0.35599999999999998</v>
      </c>
      <c r="J11" s="11">
        <v>20.157</v>
      </c>
      <c r="K11" s="11">
        <v>2.8559999999999999</v>
      </c>
      <c r="L11" s="11">
        <v>25.198</v>
      </c>
      <c r="M11" s="10">
        <v>22.849</v>
      </c>
      <c r="N11" s="10">
        <v>52.442999999999998</v>
      </c>
      <c r="O11" s="11">
        <v>2.915</v>
      </c>
      <c r="P11" s="10">
        <v>1.5309999999999999</v>
      </c>
      <c r="Q11" s="10">
        <v>0.33300000000000002</v>
      </c>
      <c r="R11" s="11">
        <v>18.779</v>
      </c>
      <c r="S11" s="11">
        <v>1.1140000000000001</v>
      </c>
      <c r="T11" s="11">
        <v>1.1140000000000001</v>
      </c>
      <c r="U11" s="12">
        <v>12299.346</v>
      </c>
      <c r="V11" s="12">
        <v>17756.804</v>
      </c>
      <c r="W11" s="12">
        <f t="shared" ref="W11:W33" si="2">IF(T11&gt;0,V11,0)</f>
        <v>17756.804</v>
      </c>
      <c r="X11" s="13">
        <f t="shared" ref="X11:X33" si="3">IF(W11&gt;0,0,U11)</f>
        <v>0</v>
      </c>
      <c r="AG11" s="9" t="s">
        <v>29</v>
      </c>
      <c r="AH11" s="10" t="s">
        <v>38</v>
      </c>
      <c r="AI11" s="10" t="s">
        <v>21</v>
      </c>
      <c r="AJ11" s="10">
        <v>1.506</v>
      </c>
      <c r="AK11" s="11">
        <v>23.308</v>
      </c>
      <c r="AL11" s="11">
        <v>26.361000000000001</v>
      </c>
      <c r="AM11" s="11">
        <v>52.514000000000003</v>
      </c>
      <c r="AN11" s="10">
        <v>0.33400000000000002</v>
      </c>
      <c r="AO11" s="11">
        <v>19.591000000000001</v>
      </c>
      <c r="AP11" s="11">
        <v>4.3879999999999999</v>
      </c>
      <c r="AQ11" s="11">
        <v>24.428999999999998</v>
      </c>
      <c r="AR11" s="10">
        <v>25.841999999999999</v>
      </c>
      <c r="AS11" s="10">
        <v>51.515999999999998</v>
      </c>
      <c r="AT11" s="11">
        <v>4.3710000000000004</v>
      </c>
      <c r="AU11" s="10">
        <v>1.524</v>
      </c>
      <c r="AV11" s="10">
        <v>0.32900000000000001</v>
      </c>
      <c r="AW11" s="11">
        <v>19.303000000000001</v>
      </c>
      <c r="AX11" s="11">
        <v>5.0590000000000002</v>
      </c>
      <c r="AY11" s="11">
        <v>1.2170000000000001</v>
      </c>
      <c r="AZ11" s="12">
        <v>40447.381999999998</v>
      </c>
      <c r="BA11" s="12">
        <v>60913.476000000002</v>
      </c>
      <c r="BB11" s="12">
        <v>60913.476000000002</v>
      </c>
      <c r="BC11" s="13">
        <v>0</v>
      </c>
    </row>
    <row r="12" spans="1:73" ht="15.75" thickBot="1">
      <c r="A12" s="1" t="s">
        <v>0</v>
      </c>
      <c r="B12" s="9" t="s">
        <v>20</v>
      </c>
      <c r="C12" s="10" t="s">
        <v>36</v>
      </c>
      <c r="D12" s="10" t="s">
        <v>23</v>
      </c>
      <c r="E12" s="10">
        <v>0</v>
      </c>
      <c r="F12" s="11">
        <v>0</v>
      </c>
      <c r="G12" s="11">
        <v>0</v>
      </c>
      <c r="H12" s="11">
        <v>0</v>
      </c>
      <c r="I12" s="10">
        <v>0</v>
      </c>
      <c r="J12" s="11">
        <v>0</v>
      </c>
      <c r="K12" s="11">
        <v>0</v>
      </c>
      <c r="L12" s="11">
        <v>0</v>
      </c>
      <c r="M12" s="10">
        <v>0</v>
      </c>
      <c r="N12" s="10">
        <v>0</v>
      </c>
      <c r="O12" s="11">
        <v>0</v>
      </c>
      <c r="P12" s="10">
        <v>0</v>
      </c>
      <c r="Q12" s="10">
        <v>0</v>
      </c>
      <c r="R12" s="11">
        <v>0</v>
      </c>
      <c r="S12" s="11">
        <v>0</v>
      </c>
      <c r="T12" s="11">
        <v>0</v>
      </c>
      <c r="U12" s="12">
        <v>537966.15</v>
      </c>
      <c r="V12" s="12">
        <v>537966.15</v>
      </c>
      <c r="W12" s="12">
        <f t="shared" si="2"/>
        <v>0</v>
      </c>
      <c r="X12" s="13">
        <f t="shared" si="3"/>
        <v>537966.15</v>
      </c>
      <c r="AG12" s="14" t="s">
        <v>29</v>
      </c>
      <c r="AH12" s="15" t="s">
        <v>38</v>
      </c>
      <c r="AI12" s="15" t="s">
        <v>26</v>
      </c>
      <c r="AJ12" s="15">
        <v>1.474</v>
      </c>
      <c r="AK12" s="16">
        <v>25.884</v>
      </c>
      <c r="AL12" s="16">
        <v>22.594000000000001</v>
      </c>
      <c r="AM12" s="16">
        <v>50.073</v>
      </c>
      <c r="AN12" s="15">
        <v>0.25700000000000001</v>
      </c>
      <c r="AO12" s="16">
        <v>19.013000000000002</v>
      </c>
      <c r="AP12" s="16">
        <v>5.2110000000000003</v>
      </c>
      <c r="AQ12" s="16">
        <v>28.986999999999998</v>
      </c>
      <c r="AR12" s="15">
        <v>21.305</v>
      </c>
      <c r="AS12" s="15">
        <v>47.314999999999998</v>
      </c>
      <c r="AT12" s="16">
        <v>5.1130000000000004</v>
      </c>
      <c r="AU12" s="15">
        <v>1.5269999999999999</v>
      </c>
      <c r="AV12" s="15">
        <v>0.248</v>
      </c>
      <c r="AW12" s="16">
        <v>18.210999999999999</v>
      </c>
      <c r="AX12" s="16">
        <v>1.7529999999999999</v>
      </c>
      <c r="AY12" s="16">
        <v>1.7529999999999999</v>
      </c>
      <c r="AZ12" s="17">
        <v>58208.402999999998</v>
      </c>
      <c r="BA12" s="17">
        <v>85766.618000000002</v>
      </c>
      <c r="BB12" s="17">
        <v>85766.618000000002</v>
      </c>
      <c r="BC12" s="18">
        <v>0</v>
      </c>
    </row>
    <row r="13" spans="1:73" ht="15.75" thickTop="1">
      <c r="A13" s="1" t="s">
        <v>0</v>
      </c>
      <c r="B13" s="9" t="s">
        <v>20</v>
      </c>
      <c r="C13" s="10" t="s">
        <v>36</v>
      </c>
      <c r="D13" s="10" t="s">
        <v>24</v>
      </c>
      <c r="E13" s="10">
        <v>0</v>
      </c>
      <c r="F13" s="11">
        <v>0</v>
      </c>
      <c r="G13" s="11">
        <v>0</v>
      </c>
      <c r="H13" s="11">
        <v>0</v>
      </c>
      <c r="I13" s="10">
        <v>0</v>
      </c>
      <c r="J13" s="11">
        <v>0</v>
      </c>
      <c r="K13" s="11">
        <v>0</v>
      </c>
      <c r="L13" s="11">
        <v>0</v>
      </c>
      <c r="M13" s="10">
        <v>0</v>
      </c>
      <c r="N13" s="10">
        <v>0</v>
      </c>
      <c r="O13" s="11">
        <v>0</v>
      </c>
      <c r="P13" s="10">
        <v>0</v>
      </c>
      <c r="Q13" s="10">
        <v>0</v>
      </c>
      <c r="R13" s="11">
        <v>0</v>
      </c>
      <c r="S13" s="11">
        <v>0</v>
      </c>
      <c r="T13" s="11">
        <v>0</v>
      </c>
      <c r="U13" s="12">
        <v>5817.7120000000004</v>
      </c>
      <c r="V13" s="12">
        <v>5817.7120000000004</v>
      </c>
      <c r="W13" s="12">
        <f t="shared" si="2"/>
        <v>0</v>
      </c>
      <c r="X13" s="13">
        <f t="shared" si="3"/>
        <v>5817.7120000000004</v>
      </c>
      <c r="AG13" s="19"/>
      <c r="AH13" s="20"/>
      <c r="AI13" s="20"/>
      <c r="AJ13" s="20"/>
      <c r="AK13" s="21">
        <f t="shared" ref="AK13:AP13" si="4">SUMPRODUCT(AK3:AK12,$BB3:$BB12)/$BB13</f>
        <v>25.654025022354755</v>
      </c>
      <c r="AL13" s="21">
        <f t="shared" si="4"/>
        <v>23.755215161552393</v>
      </c>
      <c r="AM13" s="21">
        <f t="shared" si="4"/>
        <v>52.486050301016306</v>
      </c>
      <c r="AN13" s="20">
        <f t="shared" si="4"/>
        <v>0.30626699862072304</v>
      </c>
      <c r="AO13" s="21">
        <f t="shared" si="4"/>
        <v>17.28303187281999</v>
      </c>
      <c r="AP13" s="21">
        <f t="shared" si="4"/>
        <v>4.5760031421113787</v>
      </c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2">
        <f>SUM(BB3:BB12)</f>
        <v>5489483.9569999995</v>
      </c>
      <c r="BC13" s="23">
        <f>SUM(BC3:BC12)</f>
        <v>32521985.788000003</v>
      </c>
    </row>
    <row r="14" spans="1:73">
      <c r="A14" s="1" t="s">
        <v>0</v>
      </c>
      <c r="B14" s="9" t="s">
        <v>20</v>
      </c>
      <c r="C14" s="10" t="s">
        <v>36</v>
      </c>
      <c r="D14" s="10" t="s">
        <v>25</v>
      </c>
      <c r="E14" s="10">
        <v>0</v>
      </c>
      <c r="F14" s="11">
        <v>0</v>
      </c>
      <c r="G14" s="11">
        <v>0</v>
      </c>
      <c r="H14" s="11">
        <v>0</v>
      </c>
      <c r="I14" s="10">
        <v>0</v>
      </c>
      <c r="J14" s="11">
        <v>0</v>
      </c>
      <c r="K14" s="11">
        <v>0</v>
      </c>
      <c r="L14" s="11">
        <v>0</v>
      </c>
      <c r="M14" s="10">
        <v>0</v>
      </c>
      <c r="N14" s="10">
        <v>0</v>
      </c>
      <c r="O14" s="11">
        <v>0</v>
      </c>
      <c r="P14" s="10">
        <v>0</v>
      </c>
      <c r="Q14" s="10">
        <v>0</v>
      </c>
      <c r="R14" s="11">
        <v>0</v>
      </c>
      <c r="S14" s="11">
        <v>0</v>
      </c>
      <c r="T14" s="11">
        <v>0</v>
      </c>
      <c r="U14" s="12">
        <v>23870.876</v>
      </c>
      <c r="V14" s="12">
        <v>23870.876</v>
      </c>
      <c r="W14" s="12">
        <f t="shared" si="2"/>
        <v>0</v>
      </c>
      <c r="X14" s="13">
        <f t="shared" si="3"/>
        <v>23870.876</v>
      </c>
      <c r="AG14" s="9" t="s">
        <v>20</v>
      </c>
      <c r="AH14" s="10" t="s">
        <v>36</v>
      </c>
      <c r="AI14" s="10" t="s">
        <v>21</v>
      </c>
      <c r="AJ14" s="10">
        <v>1.4910000000000001</v>
      </c>
      <c r="AK14" s="11">
        <v>18.544</v>
      </c>
      <c r="AL14" s="11">
        <v>25.599</v>
      </c>
      <c r="AM14" s="11">
        <v>58.82</v>
      </c>
      <c r="AN14" s="10">
        <v>0.318</v>
      </c>
      <c r="AO14" s="11">
        <v>19.422999999999998</v>
      </c>
      <c r="AP14" s="11">
        <v>3.0249999999999999</v>
      </c>
      <c r="AQ14" s="11">
        <v>19.800999999999998</v>
      </c>
      <c r="AR14" s="10">
        <v>25.077999999999999</v>
      </c>
      <c r="AS14" s="10">
        <v>57.658000000000001</v>
      </c>
      <c r="AT14" s="11">
        <v>3.0350000000000001</v>
      </c>
      <c r="AU14" s="10">
        <v>1.51</v>
      </c>
      <c r="AV14" s="10">
        <v>0.313</v>
      </c>
      <c r="AW14" s="11">
        <v>19.128</v>
      </c>
      <c r="AX14" s="11">
        <v>4.8899999999999997</v>
      </c>
      <c r="AY14" s="11">
        <v>1.1000000000000001</v>
      </c>
      <c r="AZ14" s="12">
        <v>12279.903</v>
      </c>
      <c r="BA14" s="12">
        <v>18310.123</v>
      </c>
      <c r="BB14" s="12">
        <v>18310.123</v>
      </c>
      <c r="BC14" s="13">
        <v>0</v>
      </c>
    </row>
    <row r="15" spans="1:73">
      <c r="A15" s="1" t="s">
        <v>0</v>
      </c>
      <c r="B15" s="9" t="s">
        <v>20</v>
      </c>
      <c r="C15" s="10" t="s">
        <v>36</v>
      </c>
      <c r="D15" s="10" t="s">
        <v>26</v>
      </c>
      <c r="E15" s="10">
        <v>1.6519999999999999</v>
      </c>
      <c r="F15" s="11">
        <v>32.183999999999997</v>
      </c>
      <c r="G15" s="11">
        <v>20.280999999999999</v>
      </c>
      <c r="H15" s="11">
        <v>47.531999999999996</v>
      </c>
      <c r="I15" s="10">
        <v>0.23599999999999999</v>
      </c>
      <c r="J15" s="11">
        <v>15.574</v>
      </c>
      <c r="K15" s="11">
        <v>4.5750000000000002</v>
      </c>
      <c r="L15" s="11">
        <v>35.776000000000003</v>
      </c>
      <c r="M15" s="10">
        <v>18.765000000000001</v>
      </c>
      <c r="N15" s="10">
        <v>44.110999999999997</v>
      </c>
      <c r="O15" s="11">
        <v>4.4939999999999998</v>
      </c>
      <c r="P15" s="10">
        <v>1.708</v>
      </c>
      <c r="Q15" s="10">
        <v>0.22500000000000001</v>
      </c>
      <c r="R15" s="11">
        <v>14.781000000000001</v>
      </c>
      <c r="S15" s="11">
        <v>1.3340000000000001</v>
      </c>
      <c r="T15" s="11">
        <v>1.3340000000000001</v>
      </c>
      <c r="U15" s="12">
        <v>14899.526</v>
      </c>
      <c r="V15" s="12">
        <v>24607.574000000001</v>
      </c>
      <c r="W15" s="12">
        <f t="shared" si="2"/>
        <v>24607.574000000001</v>
      </c>
      <c r="X15" s="13">
        <f t="shared" si="3"/>
        <v>0</v>
      </c>
      <c r="AG15" s="9" t="s">
        <v>20</v>
      </c>
      <c r="AH15" s="10" t="s">
        <v>36</v>
      </c>
      <c r="AI15" s="10" t="s">
        <v>22</v>
      </c>
      <c r="AJ15" s="10">
        <v>1.444</v>
      </c>
      <c r="AK15" s="11">
        <v>19.716999999999999</v>
      </c>
      <c r="AL15" s="11">
        <v>25.123999999999999</v>
      </c>
      <c r="AM15" s="11">
        <v>57.49</v>
      </c>
      <c r="AN15" s="10">
        <v>0.35599999999999998</v>
      </c>
      <c r="AO15" s="11">
        <v>20.157</v>
      </c>
      <c r="AP15" s="11">
        <v>2.8559999999999999</v>
      </c>
      <c r="AQ15" s="11">
        <v>25.198</v>
      </c>
      <c r="AR15" s="10">
        <v>22.849</v>
      </c>
      <c r="AS15" s="10">
        <v>52.442999999999998</v>
      </c>
      <c r="AT15" s="11">
        <v>2.915</v>
      </c>
      <c r="AU15" s="10">
        <v>1.5309999999999999</v>
      </c>
      <c r="AV15" s="10">
        <v>0.33300000000000002</v>
      </c>
      <c r="AW15" s="11">
        <v>18.779</v>
      </c>
      <c r="AX15" s="11">
        <v>1.1140000000000001</v>
      </c>
      <c r="AY15" s="11">
        <v>1.1140000000000001</v>
      </c>
      <c r="AZ15" s="12">
        <v>12299.346</v>
      </c>
      <c r="BA15" s="12">
        <v>17756.804</v>
      </c>
      <c r="BB15" s="12">
        <v>17756.804</v>
      </c>
      <c r="BC15" s="13">
        <v>0</v>
      </c>
    </row>
    <row r="16" spans="1:73">
      <c r="A16" s="1" t="s">
        <v>0</v>
      </c>
      <c r="B16" s="9" t="s">
        <v>27</v>
      </c>
      <c r="C16" s="10" t="s">
        <v>36</v>
      </c>
      <c r="D16" s="10" t="s">
        <v>21</v>
      </c>
      <c r="E16" s="10">
        <v>1.548</v>
      </c>
      <c r="F16" s="11">
        <v>26.51</v>
      </c>
      <c r="G16" s="11">
        <v>25.678999999999998</v>
      </c>
      <c r="H16" s="11">
        <v>48.506</v>
      </c>
      <c r="I16" s="10">
        <v>0.31900000000000001</v>
      </c>
      <c r="J16" s="11">
        <v>19.37</v>
      </c>
      <c r="K16" s="11">
        <v>4.9859999999999998</v>
      </c>
      <c r="L16" s="11">
        <v>27.553999999999998</v>
      </c>
      <c r="M16" s="10">
        <v>25.178999999999998</v>
      </c>
      <c r="N16" s="10">
        <v>47.597999999999999</v>
      </c>
      <c r="O16" s="11">
        <v>4.9569999999999999</v>
      </c>
      <c r="P16" s="10">
        <v>1.5649999999999999</v>
      </c>
      <c r="Q16" s="10">
        <v>0.314</v>
      </c>
      <c r="R16" s="11">
        <v>19.088999999999999</v>
      </c>
      <c r="S16" s="11">
        <v>5.1219999999999999</v>
      </c>
      <c r="T16" s="11">
        <v>1.1020000000000001</v>
      </c>
      <c r="U16" s="12">
        <v>56750.398000000001</v>
      </c>
      <c r="V16" s="12">
        <v>87858.876999999993</v>
      </c>
      <c r="W16" s="12">
        <f t="shared" si="2"/>
        <v>87858.876999999993</v>
      </c>
      <c r="X16" s="13">
        <f t="shared" si="3"/>
        <v>0</v>
      </c>
      <c r="AG16" s="9" t="s">
        <v>20</v>
      </c>
      <c r="AH16" s="10" t="s">
        <v>36</v>
      </c>
      <c r="AI16" s="10" t="s">
        <v>23</v>
      </c>
      <c r="AJ16" s="10">
        <v>0</v>
      </c>
      <c r="AK16" s="11">
        <v>0</v>
      </c>
      <c r="AL16" s="11">
        <v>0</v>
      </c>
      <c r="AM16" s="11">
        <v>0</v>
      </c>
      <c r="AN16" s="10">
        <v>0</v>
      </c>
      <c r="AO16" s="11">
        <v>0</v>
      </c>
      <c r="AP16" s="11">
        <v>0</v>
      </c>
      <c r="AQ16" s="11">
        <v>0</v>
      </c>
      <c r="AR16" s="10">
        <v>0</v>
      </c>
      <c r="AS16" s="10">
        <v>0</v>
      </c>
      <c r="AT16" s="11">
        <v>0</v>
      </c>
      <c r="AU16" s="10">
        <v>0</v>
      </c>
      <c r="AV16" s="10">
        <v>0</v>
      </c>
      <c r="AW16" s="11">
        <v>0</v>
      </c>
      <c r="AX16" s="11">
        <v>0</v>
      </c>
      <c r="AY16" s="11">
        <v>0</v>
      </c>
      <c r="AZ16" s="12">
        <v>537966.15</v>
      </c>
      <c r="BA16" s="12">
        <v>537966.15</v>
      </c>
      <c r="BB16" s="12">
        <v>0</v>
      </c>
      <c r="BC16" s="13">
        <v>537966.15</v>
      </c>
    </row>
    <row r="17" spans="1:55">
      <c r="A17" s="1" t="s">
        <v>0</v>
      </c>
      <c r="B17" s="9" t="s">
        <v>27</v>
      </c>
      <c r="C17" s="10" t="s">
        <v>36</v>
      </c>
      <c r="D17" s="10" t="s">
        <v>22</v>
      </c>
      <c r="E17" s="10">
        <v>1.877</v>
      </c>
      <c r="F17" s="11">
        <v>52.235999999999997</v>
      </c>
      <c r="G17" s="11">
        <v>23.388999999999999</v>
      </c>
      <c r="H17" s="11">
        <v>23.934999999999999</v>
      </c>
      <c r="I17" s="10">
        <v>0.39500000000000002</v>
      </c>
      <c r="J17" s="11">
        <v>16.443000000000001</v>
      </c>
      <c r="K17" s="11">
        <v>7.3940000000000001</v>
      </c>
      <c r="L17" s="11">
        <v>56.426000000000002</v>
      </c>
      <c r="M17" s="10">
        <v>19.829999999999998</v>
      </c>
      <c r="N17" s="10">
        <v>20.614000000000001</v>
      </c>
      <c r="O17" s="11">
        <v>6.798</v>
      </c>
      <c r="P17" s="10">
        <v>1.956</v>
      </c>
      <c r="Q17" s="10">
        <v>0.35</v>
      </c>
      <c r="R17" s="11">
        <v>14.717000000000001</v>
      </c>
      <c r="S17" s="11">
        <v>0.70199999999999996</v>
      </c>
      <c r="T17" s="11">
        <v>0.70299999999999996</v>
      </c>
      <c r="U17" s="12">
        <v>34449.495999999999</v>
      </c>
      <c r="V17" s="12">
        <v>64609.241999999998</v>
      </c>
      <c r="W17" s="12">
        <f t="shared" si="2"/>
        <v>64609.241999999998</v>
      </c>
      <c r="X17" s="13">
        <f t="shared" si="3"/>
        <v>0</v>
      </c>
      <c r="AG17" s="9" t="s">
        <v>20</v>
      </c>
      <c r="AH17" s="10" t="s">
        <v>36</v>
      </c>
      <c r="AI17" s="10" t="s">
        <v>24</v>
      </c>
      <c r="AJ17" s="10">
        <v>0</v>
      </c>
      <c r="AK17" s="11">
        <v>0</v>
      </c>
      <c r="AL17" s="11">
        <v>0</v>
      </c>
      <c r="AM17" s="11">
        <v>0</v>
      </c>
      <c r="AN17" s="10">
        <v>0</v>
      </c>
      <c r="AO17" s="11">
        <v>0</v>
      </c>
      <c r="AP17" s="11">
        <v>0</v>
      </c>
      <c r="AQ17" s="11">
        <v>0</v>
      </c>
      <c r="AR17" s="10">
        <v>0</v>
      </c>
      <c r="AS17" s="10">
        <v>0</v>
      </c>
      <c r="AT17" s="11">
        <v>0</v>
      </c>
      <c r="AU17" s="10">
        <v>0</v>
      </c>
      <c r="AV17" s="10">
        <v>0</v>
      </c>
      <c r="AW17" s="11">
        <v>0</v>
      </c>
      <c r="AX17" s="11">
        <v>0</v>
      </c>
      <c r="AY17" s="11">
        <v>0</v>
      </c>
      <c r="AZ17" s="12">
        <v>5817.7120000000004</v>
      </c>
      <c r="BA17" s="12">
        <v>5817.7120000000004</v>
      </c>
      <c r="BB17" s="12">
        <v>0</v>
      </c>
      <c r="BC17" s="13">
        <v>5817.7120000000004</v>
      </c>
    </row>
    <row r="18" spans="1:55">
      <c r="A18" s="1" t="s">
        <v>0</v>
      </c>
      <c r="B18" s="9" t="s">
        <v>27</v>
      </c>
      <c r="C18" s="10" t="s">
        <v>36</v>
      </c>
      <c r="D18" s="10" t="s">
        <v>23</v>
      </c>
      <c r="E18" s="10">
        <v>0</v>
      </c>
      <c r="F18" s="11">
        <v>0</v>
      </c>
      <c r="G18" s="11">
        <v>0</v>
      </c>
      <c r="H18" s="11">
        <v>0</v>
      </c>
      <c r="I18" s="10">
        <v>0</v>
      </c>
      <c r="J18" s="11">
        <v>0</v>
      </c>
      <c r="K18" s="11">
        <v>0</v>
      </c>
      <c r="L18" s="11">
        <v>0</v>
      </c>
      <c r="M18" s="10">
        <v>0</v>
      </c>
      <c r="N18" s="10">
        <v>0</v>
      </c>
      <c r="O18" s="11">
        <v>0</v>
      </c>
      <c r="P18" s="10">
        <v>0</v>
      </c>
      <c r="Q18" s="10">
        <v>0</v>
      </c>
      <c r="R18" s="11">
        <v>0</v>
      </c>
      <c r="S18" s="11">
        <v>0</v>
      </c>
      <c r="T18" s="11">
        <v>0</v>
      </c>
      <c r="U18" s="12">
        <v>1638046.699</v>
      </c>
      <c r="V18" s="12">
        <v>1638046.699</v>
      </c>
      <c r="W18" s="12">
        <f t="shared" si="2"/>
        <v>0</v>
      </c>
      <c r="X18" s="13">
        <f t="shared" si="3"/>
        <v>1638046.699</v>
      </c>
      <c r="AG18" s="9" t="s">
        <v>20</v>
      </c>
      <c r="AH18" s="10" t="s">
        <v>36</v>
      </c>
      <c r="AI18" s="10" t="s">
        <v>25</v>
      </c>
      <c r="AJ18" s="10">
        <v>0</v>
      </c>
      <c r="AK18" s="11">
        <v>0</v>
      </c>
      <c r="AL18" s="11">
        <v>0</v>
      </c>
      <c r="AM18" s="11">
        <v>0</v>
      </c>
      <c r="AN18" s="10">
        <v>0</v>
      </c>
      <c r="AO18" s="11">
        <v>0</v>
      </c>
      <c r="AP18" s="11">
        <v>0</v>
      </c>
      <c r="AQ18" s="11">
        <v>0</v>
      </c>
      <c r="AR18" s="10">
        <v>0</v>
      </c>
      <c r="AS18" s="10">
        <v>0</v>
      </c>
      <c r="AT18" s="11">
        <v>0</v>
      </c>
      <c r="AU18" s="10">
        <v>0</v>
      </c>
      <c r="AV18" s="10">
        <v>0</v>
      </c>
      <c r="AW18" s="11">
        <v>0</v>
      </c>
      <c r="AX18" s="11">
        <v>0</v>
      </c>
      <c r="AY18" s="11">
        <v>0</v>
      </c>
      <c r="AZ18" s="12">
        <v>23870.876</v>
      </c>
      <c r="BA18" s="12">
        <v>23870.876</v>
      </c>
      <c r="BB18" s="12">
        <v>0</v>
      </c>
      <c r="BC18" s="13">
        <v>23870.876</v>
      </c>
    </row>
    <row r="19" spans="1:55">
      <c r="A19" s="1" t="s">
        <v>0</v>
      </c>
      <c r="B19" s="9" t="s">
        <v>27</v>
      </c>
      <c r="C19" s="10" t="s">
        <v>36</v>
      </c>
      <c r="D19" s="10" t="s">
        <v>24</v>
      </c>
      <c r="E19" s="10">
        <v>0</v>
      </c>
      <c r="F19" s="11">
        <v>0</v>
      </c>
      <c r="G19" s="11">
        <v>0</v>
      </c>
      <c r="H19" s="11">
        <v>0</v>
      </c>
      <c r="I19" s="10">
        <v>0</v>
      </c>
      <c r="J19" s="11">
        <v>0</v>
      </c>
      <c r="K19" s="11">
        <v>0</v>
      </c>
      <c r="L19" s="11">
        <v>0</v>
      </c>
      <c r="M19" s="10">
        <v>0</v>
      </c>
      <c r="N19" s="10">
        <v>0</v>
      </c>
      <c r="O19" s="11">
        <v>0</v>
      </c>
      <c r="P19" s="10">
        <v>0</v>
      </c>
      <c r="Q19" s="10">
        <v>0</v>
      </c>
      <c r="R19" s="11">
        <v>0</v>
      </c>
      <c r="S19" s="11">
        <v>0</v>
      </c>
      <c r="T19" s="11">
        <v>0</v>
      </c>
      <c r="U19" s="12">
        <v>38042.703000000001</v>
      </c>
      <c r="V19" s="12">
        <v>38042.703000000001</v>
      </c>
      <c r="W19" s="12">
        <f t="shared" si="2"/>
        <v>0</v>
      </c>
      <c r="X19" s="13">
        <f t="shared" si="3"/>
        <v>38042.703000000001</v>
      </c>
      <c r="AG19" s="9" t="s">
        <v>20</v>
      </c>
      <c r="AH19" s="10" t="s">
        <v>36</v>
      </c>
      <c r="AI19" s="10" t="s">
        <v>26</v>
      </c>
      <c r="AJ19" s="10">
        <v>1.6519999999999999</v>
      </c>
      <c r="AK19" s="11">
        <v>32.183999999999997</v>
      </c>
      <c r="AL19" s="11">
        <v>20.280999999999999</v>
      </c>
      <c r="AM19" s="11">
        <v>47.531999999999996</v>
      </c>
      <c r="AN19" s="10">
        <v>0.23599999999999999</v>
      </c>
      <c r="AO19" s="11">
        <v>15.574</v>
      </c>
      <c r="AP19" s="11">
        <v>4.5750000000000002</v>
      </c>
      <c r="AQ19" s="11">
        <v>35.776000000000003</v>
      </c>
      <c r="AR19" s="10">
        <v>18.765000000000001</v>
      </c>
      <c r="AS19" s="10">
        <v>44.110999999999997</v>
      </c>
      <c r="AT19" s="11">
        <v>4.4939999999999998</v>
      </c>
      <c r="AU19" s="10">
        <v>1.708</v>
      </c>
      <c r="AV19" s="10">
        <v>0.22500000000000001</v>
      </c>
      <c r="AW19" s="11">
        <v>14.781000000000001</v>
      </c>
      <c r="AX19" s="11">
        <v>1.3340000000000001</v>
      </c>
      <c r="AY19" s="11">
        <v>1.3340000000000001</v>
      </c>
      <c r="AZ19" s="12">
        <v>14899.526</v>
      </c>
      <c r="BA19" s="12">
        <v>24607.574000000001</v>
      </c>
      <c r="BB19" s="12">
        <v>24607.574000000001</v>
      </c>
      <c r="BC19" s="13">
        <v>0</v>
      </c>
    </row>
    <row r="20" spans="1:55">
      <c r="A20" s="1" t="s">
        <v>0</v>
      </c>
      <c r="B20" s="9" t="s">
        <v>27</v>
      </c>
      <c r="C20" s="10" t="s">
        <v>36</v>
      </c>
      <c r="D20" s="10" t="s">
        <v>25</v>
      </c>
      <c r="E20" s="10">
        <v>0</v>
      </c>
      <c r="F20" s="11">
        <v>0</v>
      </c>
      <c r="G20" s="11">
        <v>0</v>
      </c>
      <c r="H20" s="11">
        <v>0</v>
      </c>
      <c r="I20" s="10">
        <v>0</v>
      </c>
      <c r="J20" s="11">
        <v>0</v>
      </c>
      <c r="K20" s="11">
        <v>0</v>
      </c>
      <c r="L20" s="11">
        <v>0</v>
      </c>
      <c r="M20" s="10">
        <v>0</v>
      </c>
      <c r="N20" s="10">
        <v>0</v>
      </c>
      <c r="O20" s="11">
        <v>0</v>
      </c>
      <c r="P20" s="10">
        <v>0</v>
      </c>
      <c r="Q20" s="10">
        <v>0</v>
      </c>
      <c r="R20" s="11">
        <v>0</v>
      </c>
      <c r="S20" s="11">
        <v>0</v>
      </c>
      <c r="T20" s="11">
        <v>0</v>
      </c>
      <c r="U20" s="12">
        <v>38277.508999999998</v>
      </c>
      <c r="V20" s="12">
        <v>38277.508999999998</v>
      </c>
      <c r="W20" s="12">
        <f t="shared" si="2"/>
        <v>0</v>
      </c>
      <c r="X20" s="13">
        <f t="shared" si="3"/>
        <v>38277.508999999998</v>
      </c>
      <c r="AG20" s="9" t="s">
        <v>27</v>
      </c>
      <c r="AH20" s="10" t="s">
        <v>36</v>
      </c>
      <c r="AI20" s="10" t="s">
        <v>21</v>
      </c>
      <c r="AJ20" s="10">
        <v>1.548</v>
      </c>
      <c r="AK20" s="11">
        <v>26.51</v>
      </c>
      <c r="AL20" s="11">
        <v>25.678999999999998</v>
      </c>
      <c r="AM20" s="11">
        <v>48.506</v>
      </c>
      <c r="AN20" s="10">
        <v>0.31900000000000001</v>
      </c>
      <c r="AO20" s="11">
        <v>19.37</v>
      </c>
      <c r="AP20" s="11">
        <v>4.9859999999999998</v>
      </c>
      <c r="AQ20" s="11">
        <v>27.553999999999998</v>
      </c>
      <c r="AR20" s="10">
        <v>25.178999999999998</v>
      </c>
      <c r="AS20" s="10">
        <v>47.597999999999999</v>
      </c>
      <c r="AT20" s="11">
        <v>4.9569999999999999</v>
      </c>
      <c r="AU20" s="10">
        <v>1.5649999999999999</v>
      </c>
      <c r="AV20" s="10">
        <v>0.314</v>
      </c>
      <c r="AW20" s="11">
        <v>19.088999999999999</v>
      </c>
      <c r="AX20" s="11">
        <v>5.1219999999999999</v>
      </c>
      <c r="AY20" s="11">
        <v>1.1020000000000001</v>
      </c>
      <c r="AZ20" s="12">
        <v>56750.398000000001</v>
      </c>
      <c r="BA20" s="12">
        <v>87858.876999999993</v>
      </c>
      <c r="BB20" s="12">
        <v>87858.876999999993</v>
      </c>
      <c r="BC20" s="13">
        <v>0</v>
      </c>
    </row>
    <row r="21" spans="1:55">
      <c r="A21" s="1" t="s">
        <v>0</v>
      </c>
      <c r="B21" s="9" t="s">
        <v>27</v>
      </c>
      <c r="C21" s="10" t="s">
        <v>36</v>
      </c>
      <c r="D21" s="10" t="s">
        <v>26</v>
      </c>
      <c r="E21" s="10">
        <v>1.454</v>
      </c>
      <c r="F21" s="11">
        <v>22.802</v>
      </c>
      <c r="G21" s="11">
        <v>24.920999999999999</v>
      </c>
      <c r="H21" s="11">
        <v>52.622999999999998</v>
      </c>
      <c r="I21" s="10">
        <v>0.28699999999999998</v>
      </c>
      <c r="J21" s="11">
        <v>19.632000000000001</v>
      </c>
      <c r="K21" s="11">
        <v>5.14</v>
      </c>
      <c r="L21" s="11">
        <v>26.849</v>
      </c>
      <c r="M21" s="10">
        <v>23.163</v>
      </c>
      <c r="N21" s="10">
        <v>49.042000000000002</v>
      </c>
      <c r="O21" s="11">
        <v>5.024</v>
      </c>
      <c r="P21" s="10">
        <v>1.5209999999999999</v>
      </c>
      <c r="Q21" s="10">
        <v>0.27400000000000002</v>
      </c>
      <c r="R21" s="11">
        <v>18.594000000000001</v>
      </c>
      <c r="S21" s="11">
        <v>1.4179999999999999</v>
      </c>
      <c r="T21" s="11">
        <v>1.4179999999999999</v>
      </c>
      <c r="U21" s="12">
        <v>73078.491999999998</v>
      </c>
      <c r="V21" s="12">
        <v>106242.754</v>
      </c>
      <c r="W21" s="12">
        <f t="shared" si="2"/>
        <v>106242.754</v>
      </c>
      <c r="X21" s="13">
        <f t="shared" si="3"/>
        <v>0</v>
      </c>
      <c r="AG21" s="9" t="s">
        <v>27</v>
      </c>
      <c r="AH21" s="10" t="s">
        <v>36</v>
      </c>
      <c r="AI21" s="10" t="s">
        <v>22</v>
      </c>
      <c r="AJ21" s="10">
        <v>1.877</v>
      </c>
      <c r="AK21" s="11">
        <v>52.235999999999997</v>
      </c>
      <c r="AL21" s="11">
        <v>23.388999999999999</v>
      </c>
      <c r="AM21" s="11">
        <v>23.934999999999999</v>
      </c>
      <c r="AN21" s="10">
        <v>0.39500000000000002</v>
      </c>
      <c r="AO21" s="11">
        <v>16.443000000000001</v>
      </c>
      <c r="AP21" s="11">
        <v>7.3940000000000001</v>
      </c>
      <c r="AQ21" s="11">
        <v>56.426000000000002</v>
      </c>
      <c r="AR21" s="10">
        <v>19.829999999999998</v>
      </c>
      <c r="AS21" s="10">
        <v>20.614000000000001</v>
      </c>
      <c r="AT21" s="11">
        <v>6.798</v>
      </c>
      <c r="AU21" s="10">
        <v>1.956</v>
      </c>
      <c r="AV21" s="10">
        <v>0.35</v>
      </c>
      <c r="AW21" s="11">
        <v>14.717000000000001</v>
      </c>
      <c r="AX21" s="11">
        <v>0.70199999999999996</v>
      </c>
      <c r="AY21" s="11">
        <v>0.70299999999999996</v>
      </c>
      <c r="AZ21" s="12">
        <v>34449.495999999999</v>
      </c>
      <c r="BA21" s="12">
        <v>64609.241999999998</v>
      </c>
      <c r="BB21" s="12">
        <v>64609.241999999998</v>
      </c>
      <c r="BC21" s="13">
        <v>0</v>
      </c>
    </row>
    <row r="22" spans="1:55">
      <c r="A22" s="1" t="s">
        <v>0</v>
      </c>
      <c r="B22" s="9" t="s">
        <v>32</v>
      </c>
      <c r="C22" s="10" t="s">
        <v>36</v>
      </c>
      <c r="D22" s="10" t="s">
        <v>21</v>
      </c>
      <c r="E22" s="10">
        <v>1.5840000000000001</v>
      </c>
      <c r="F22" s="11">
        <v>28.963000000000001</v>
      </c>
      <c r="G22" s="11">
        <v>25.718</v>
      </c>
      <c r="H22" s="11">
        <v>46.307000000000002</v>
      </c>
      <c r="I22" s="10">
        <v>0.308</v>
      </c>
      <c r="J22" s="11">
        <v>18.881</v>
      </c>
      <c r="K22" s="11">
        <v>5.52</v>
      </c>
      <c r="L22" s="11">
        <v>29.716000000000001</v>
      </c>
      <c r="M22" s="10">
        <v>24.940999999999999</v>
      </c>
      <c r="N22" s="10">
        <v>44.920999999999999</v>
      </c>
      <c r="O22" s="11">
        <v>5.4240000000000004</v>
      </c>
      <c r="P22" s="10">
        <v>1.585</v>
      </c>
      <c r="Q22" s="10">
        <v>0.30099999999999999</v>
      </c>
      <c r="R22" s="11">
        <v>18.420999999999999</v>
      </c>
      <c r="S22" s="11">
        <v>4.8360000000000003</v>
      </c>
      <c r="T22" s="11">
        <v>0.64400000000000002</v>
      </c>
      <c r="U22" s="12">
        <v>65315.839999999997</v>
      </c>
      <c r="V22" s="12">
        <v>103453.542</v>
      </c>
      <c r="W22" s="12">
        <f t="shared" si="2"/>
        <v>103453.542</v>
      </c>
      <c r="X22" s="13">
        <f t="shared" si="3"/>
        <v>0</v>
      </c>
      <c r="AG22" s="9" t="s">
        <v>27</v>
      </c>
      <c r="AH22" s="10" t="s">
        <v>36</v>
      </c>
      <c r="AI22" s="10" t="s">
        <v>23</v>
      </c>
      <c r="AJ22" s="10">
        <v>0</v>
      </c>
      <c r="AK22" s="11">
        <v>0</v>
      </c>
      <c r="AL22" s="11">
        <v>0</v>
      </c>
      <c r="AM22" s="11">
        <v>0</v>
      </c>
      <c r="AN22" s="10">
        <v>0</v>
      </c>
      <c r="AO22" s="11">
        <v>0</v>
      </c>
      <c r="AP22" s="11">
        <v>0</v>
      </c>
      <c r="AQ22" s="11">
        <v>0</v>
      </c>
      <c r="AR22" s="10">
        <v>0</v>
      </c>
      <c r="AS22" s="10">
        <v>0</v>
      </c>
      <c r="AT22" s="11">
        <v>0</v>
      </c>
      <c r="AU22" s="10">
        <v>0</v>
      </c>
      <c r="AV22" s="10">
        <v>0</v>
      </c>
      <c r="AW22" s="11">
        <v>0</v>
      </c>
      <c r="AX22" s="11">
        <v>0</v>
      </c>
      <c r="AY22" s="11">
        <v>0</v>
      </c>
      <c r="AZ22" s="12">
        <v>1638046.699</v>
      </c>
      <c r="BA22" s="12">
        <v>1638046.699</v>
      </c>
      <c r="BB22" s="12">
        <v>0</v>
      </c>
      <c r="BC22" s="13">
        <v>1638046.699</v>
      </c>
    </row>
    <row r="23" spans="1:55">
      <c r="A23" s="1" t="s">
        <v>0</v>
      </c>
      <c r="B23" s="9" t="s">
        <v>32</v>
      </c>
      <c r="C23" s="10" t="s">
        <v>36</v>
      </c>
      <c r="D23" s="10" t="s">
        <v>22</v>
      </c>
      <c r="E23" s="10">
        <v>1.633</v>
      </c>
      <c r="F23" s="11">
        <v>30.969000000000001</v>
      </c>
      <c r="G23" s="11">
        <v>23.015000000000001</v>
      </c>
      <c r="H23" s="11">
        <v>39.817</v>
      </c>
      <c r="I23" s="10">
        <v>0.47299999999999998</v>
      </c>
      <c r="J23" s="11">
        <v>22.51</v>
      </c>
      <c r="K23" s="11">
        <v>6.6120000000000001</v>
      </c>
      <c r="L23" s="11">
        <v>35.991</v>
      </c>
      <c r="M23" s="10">
        <v>20.238</v>
      </c>
      <c r="N23" s="10">
        <v>35.320999999999998</v>
      </c>
      <c r="O23" s="11">
        <v>6.194</v>
      </c>
      <c r="P23" s="10">
        <v>1.702</v>
      </c>
      <c r="Q23" s="10">
        <v>0.42599999999999999</v>
      </c>
      <c r="R23" s="11">
        <v>20.344000000000001</v>
      </c>
      <c r="S23" s="11">
        <v>0.93600000000000005</v>
      </c>
      <c r="T23" s="11">
        <v>0.93600000000000005</v>
      </c>
      <c r="U23" s="12">
        <v>121891.30499999999</v>
      </c>
      <c r="V23" s="12">
        <v>198553.35200000001</v>
      </c>
      <c r="W23" s="12">
        <f t="shared" si="2"/>
        <v>198553.35200000001</v>
      </c>
      <c r="X23" s="13">
        <f t="shared" si="3"/>
        <v>0</v>
      </c>
      <c r="AG23" s="9" t="s">
        <v>27</v>
      </c>
      <c r="AH23" s="10" t="s">
        <v>36</v>
      </c>
      <c r="AI23" s="10" t="s">
        <v>24</v>
      </c>
      <c r="AJ23" s="10">
        <v>0</v>
      </c>
      <c r="AK23" s="11">
        <v>0</v>
      </c>
      <c r="AL23" s="11">
        <v>0</v>
      </c>
      <c r="AM23" s="11">
        <v>0</v>
      </c>
      <c r="AN23" s="10">
        <v>0</v>
      </c>
      <c r="AO23" s="11">
        <v>0</v>
      </c>
      <c r="AP23" s="11">
        <v>0</v>
      </c>
      <c r="AQ23" s="11">
        <v>0</v>
      </c>
      <c r="AR23" s="10">
        <v>0</v>
      </c>
      <c r="AS23" s="10">
        <v>0</v>
      </c>
      <c r="AT23" s="11">
        <v>0</v>
      </c>
      <c r="AU23" s="10">
        <v>0</v>
      </c>
      <c r="AV23" s="10">
        <v>0</v>
      </c>
      <c r="AW23" s="11">
        <v>0</v>
      </c>
      <c r="AX23" s="11">
        <v>0</v>
      </c>
      <c r="AY23" s="11">
        <v>0</v>
      </c>
      <c r="AZ23" s="12">
        <v>38042.703000000001</v>
      </c>
      <c r="BA23" s="12">
        <v>38042.703000000001</v>
      </c>
      <c r="BB23" s="12">
        <v>0</v>
      </c>
      <c r="BC23" s="13">
        <v>38042.703000000001</v>
      </c>
    </row>
    <row r="24" spans="1:55">
      <c r="A24" s="1" t="s">
        <v>0</v>
      </c>
      <c r="B24" s="9" t="s">
        <v>32</v>
      </c>
      <c r="C24" s="10" t="s">
        <v>36</v>
      </c>
      <c r="D24" s="10" t="s">
        <v>23</v>
      </c>
      <c r="E24" s="10">
        <v>0</v>
      </c>
      <c r="F24" s="11">
        <v>0</v>
      </c>
      <c r="G24" s="11">
        <v>0</v>
      </c>
      <c r="H24" s="11">
        <v>0</v>
      </c>
      <c r="I24" s="10">
        <v>0</v>
      </c>
      <c r="J24" s="11">
        <v>0</v>
      </c>
      <c r="K24" s="11">
        <v>0</v>
      </c>
      <c r="L24" s="11">
        <v>0</v>
      </c>
      <c r="M24" s="10">
        <v>0</v>
      </c>
      <c r="N24" s="10">
        <v>0</v>
      </c>
      <c r="O24" s="11">
        <v>0</v>
      </c>
      <c r="P24" s="10">
        <v>0</v>
      </c>
      <c r="Q24" s="10">
        <v>0</v>
      </c>
      <c r="R24" s="11">
        <v>0</v>
      </c>
      <c r="S24" s="11">
        <v>0</v>
      </c>
      <c r="T24" s="11">
        <v>0</v>
      </c>
      <c r="U24" s="12">
        <v>1563754.885</v>
      </c>
      <c r="V24" s="12">
        <v>1563754.885</v>
      </c>
      <c r="W24" s="12">
        <f t="shared" si="2"/>
        <v>0</v>
      </c>
      <c r="X24" s="13">
        <f t="shared" si="3"/>
        <v>1563754.885</v>
      </c>
      <c r="AG24" s="9" t="s">
        <v>27</v>
      </c>
      <c r="AH24" s="10" t="s">
        <v>36</v>
      </c>
      <c r="AI24" s="10" t="s">
        <v>25</v>
      </c>
      <c r="AJ24" s="10">
        <v>0</v>
      </c>
      <c r="AK24" s="11">
        <v>0</v>
      </c>
      <c r="AL24" s="11">
        <v>0</v>
      </c>
      <c r="AM24" s="11">
        <v>0</v>
      </c>
      <c r="AN24" s="10">
        <v>0</v>
      </c>
      <c r="AO24" s="11">
        <v>0</v>
      </c>
      <c r="AP24" s="11">
        <v>0</v>
      </c>
      <c r="AQ24" s="11">
        <v>0</v>
      </c>
      <c r="AR24" s="10">
        <v>0</v>
      </c>
      <c r="AS24" s="10">
        <v>0</v>
      </c>
      <c r="AT24" s="11">
        <v>0</v>
      </c>
      <c r="AU24" s="10">
        <v>0</v>
      </c>
      <c r="AV24" s="10">
        <v>0</v>
      </c>
      <c r="AW24" s="11">
        <v>0</v>
      </c>
      <c r="AX24" s="11">
        <v>0</v>
      </c>
      <c r="AY24" s="11">
        <v>0</v>
      </c>
      <c r="AZ24" s="12">
        <v>38277.508999999998</v>
      </c>
      <c r="BA24" s="12">
        <v>38277.508999999998</v>
      </c>
      <c r="BB24" s="12">
        <v>0</v>
      </c>
      <c r="BC24" s="13">
        <v>38277.508999999998</v>
      </c>
    </row>
    <row r="25" spans="1:55">
      <c r="A25" s="1" t="s">
        <v>0</v>
      </c>
      <c r="B25" s="9" t="s">
        <v>32</v>
      </c>
      <c r="C25" s="10" t="s">
        <v>36</v>
      </c>
      <c r="D25" s="10" t="s">
        <v>24</v>
      </c>
      <c r="E25" s="10">
        <v>0</v>
      </c>
      <c r="F25" s="11">
        <v>0</v>
      </c>
      <c r="G25" s="11">
        <v>0</v>
      </c>
      <c r="H25" s="11">
        <v>0</v>
      </c>
      <c r="I25" s="10">
        <v>0</v>
      </c>
      <c r="J25" s="11">
        <v>0</v>
      </c>
      <c r="K25" s="11">
        <v>0</v>
      </c>
      <c r="L25" s="11">
        <v>0</v>
      </c>
      <c r="M25" s="10">
        <v>0</v>
      </c>
      <c r="N25" s="10">
        <v>0</v>
      </c>
      <c r="O25" s="11">
        <v>0</v>
      </c>
      <c r="P25" s="10">
        <v>0</v>
      </c>
      <c r="Q25" s="10">
        <v>0</v>
      </c>
      <c r="R25" s="11">
        <v>0</v>
      </c>
      <c r="S25" s="11">
        <v>0</v>
      </c>
      <c r="T25" s="11">
        <v>0</v>
      </c>
      <c r="U25" s="12">
        <v>455351.98300000001</v>
      </c>
      <c r="V25" s="12">
        <v>455351.98300000001</v>
      </c>
      <c r="W25" s="12">
        <f t="shared" si="2"/>
        <v>0</v>
      </c>
      <c r="X25" s="13">
        <f t="shared" si="3"/>
        <v>455351.98300000001</v>
      </c>
      <c r="AG25" s="9" t="s">
        <v>27</v>
      </c>
      <c r="AH25" s="10" t="s">
        <v>36</v>
      </c>
      <c r="AI25" s="10" t="s">
        <v>26</v>
      </c>
      <c r="AJ25" s="10">
        <v>1.454</v>
      </c>
      <c r="AK25" s="11">
        <v>22.802</v>
      </c>
      <c r="AL25" s="11">
        <v>24.920999999999999</v>
      </c>
      <c r="AM25" s="11">
        <v>52.622999999999998</v>
      </c>
      <c r="AN25" s="10">
        <v>0.28699999999999998</v>
      </c>
      <c r="AO25" s="11">
        <v>19.632000000000001</v>
      </c>
      <c r="AP25" s="11">
        <v>5.14</v>
      </c>
      <c r="AQ25" s="11">
        <v>26.849</v>
      </c>
      <c r="AR25" s="10">
        <v>23.163</v>
      </c>
      <c r="AS25" s="10">
        <v>49.042000000000002</v>
      </c>
      <c r="AT25" s="11">
        <v>5.024</v>
      </c>
      <c r="AU25" s="10">
        <v>1.5209999999999999</v>
      </c>
      <c r="AV25" s="10">
        <v>0.27400000000000002</v>
      </c>
      <c r="AW25" s="11">
        <v>18.594000000000001</v>
      </c>
      <c r="AX25" s="11">
        <v>1.4179999999999999</v>
      </c>
      <c r="AY25" s="11">
        <v>1.4179999999999999</v>
      </c>
      <c r="AZ25" s="12">
        <v>73078.491999999998</v>
      </c>
      <c r="BA25" s="12">
        <v>106242.754</v>
      </c>
      <c r="BB25" s="12">
        <v>106242.754</v>
      </c>
      <c r="BC25" s="13">
        <v>0</v>
      </c>
    </row>
    <row r="26" spans="1:55">
      <c r="A26" s="1" t="s">
        <v>0</v>
      </c>
      <c r="B26" s="9" t="s">
        <v>32</v>
      </c>
      <c r="C26" s="10" t="s">
        <v>36</v>
      </c>
      <c r="D26" s="10" t="s">
        <v>25</v>
      </c>
      <c r="E26" s="10">
        <v>0</v>
      </c>
      <c r="F26" s="11">
        <v>0</v>
      </c>
      <c r="G26" s="11">
        <v>0</v>
      </c>
      <c r="H26" s="11">
        <v>0</v>
      </c>
      <c r="I26" s="10">
        <v>0</v>
      </c>
      <c r="J26" s="11">
        <v>0</v>
      </c>
      <c r="K26" s="11">
        <v>0</v>
      </c>
      <c r="L26" s="11">
        <v>0</v>
      </c>
      <c r="M26" s="10">
        <v>0</v>
      </c>
      <c r="N26" s="10">
        <v>0</v>
      </c>
      <c r="O26" s="11">
        <v>0</v>
      </c>
      <c r="P26" s="10">
        <v>0</v>
      </c>
      <c r="Q26" s="10">
        <v>0</v>
      </c>
      <c r="R26" s="11">
        <v>0</v>
      </c>
      <c r="S26" s="11">
        <v>0</v>
      </c>
      <c r="T26" s="11">
        <v>0</v>
      </c>
      <c r="U26" s="12">
        <v>406035.685</v>
      </c>
      <c r="V26" s="12">
        <v>406035.685</v>
      </c>
      <c r="W26" s="12">
        <f t="shared" si="2"/>
        <v>0</v>
      </c>
      <c r="X26" s="13">
        <f t="shared" si="3"/>
        <v>406035.685</v>
      </c>
      <c r="AG26" s="9" t="s">
        <v>32</v>
      </c>
      <c r="AH26" s="10" t="s">
        <v>36</v>
      </c>
      <c r="AI26" s="10" t="s">
        <v>21</v>
      </c>
      <c r="AJ26" s="10">
        <v>1.5840000000000001</v>
      </c>
      <c r="AK26" s="11">
        <v>28.963000000000001</v>
      </c>
      <c r="AL26" s="11">
        <v>25.718</v>
      </c>
      <c r="AM26" s="11">
        <v>46.307000000000002</v>
      </c>
      <c r="AN26" s="10">
        <v>0.308</v>
      </c>
      <c r="AO26" s="11">
        <v>18.881</v>
      </c>
      <c r="AP26" s="11">
        <v>5.52</v>
      </c>
      <c r="AQ26" s="11">
        <v>29.716000000000001</v>
      </c>
      <c r="AR26" s="10">
        <v>24.940999999999999</v>
      </c>
      <c r="AS26" s="10">
        <v>44.920999999999999</v>
      </c>
      <c r="AT26" s="11">
        <v>5.4240000000000004</v>
      </c>
      <c r="AU26" s="10">
        <v>1.585</v>
      </c>
      <c r="AV26" s="10">
        <v>0.30099999999999999</v>
      </c>
      <c r="AW26" s="11">
        <v>18.420999999999999</v>
      </c>
      <c r="AX26" s="11">
        <v>4.8360000000000003</v>
      </c>
      <c r="AY26" s="11">
        <v>0.64400000000000002</v>
      </c>
      <c r="AZ26" s="12">
        <v>65315.839999999997</v>
      </c>
      <c r="BA26" s="12">
        <v>103453.542</v>
      </c>
      <c r="BB26" s="12">
        <v>103453.542</v>
      </c>
      <c r="BC26" s="13">
        <v>0</v>
      </c>
    </row>
    <row r="27" spans="1:55">
      <c r="A27" s="1" t="s">
        <v>0</v>
      </c>
      <c r="B27" s="9" t="s">
        <v>32</v>
      </c>
      <c r="C27" s="10" t="s">
        <v>36</v>
      </c>
      <c r="D27" s="10" t="s">
        <v>26</v>
      </c>
      <c r="E27" s="10">
        <v>1.486</v>
      </c>
      <c r="F27" s="11">
        <v>27.585000000000001</v>
      </c>
      <c r="G27" s="11">
        <v>23.683</v>
      </c>
      <c r="H27" s="11">
        <v>46.805999999999997</v>
      </c>
      <c r="I27" s="10">
        <v>0.26100000000000001</v>
      </c>
      <c r="J27" s="11">
        <v>20.835000000000001</v>
      </c>
      <c r="K27" s="11">
        <v>5.1459999999999999</v>
      </c>
      <c r="L27" s="11">
        <v>34.47</v>
      </c>
      <c r="M27" s="10">
        <v>20.608000000000001</v>
      </c>
      <c r="N27" s="10">
        <v>40.893999999999998</v>
      </c>
      <c r="O27" s="11">
        <v>4.9340000000000002</v>
      </c>
      <c r="P27" s="10">
        <v>1.6060000000000001</v>
      </c>
      <c r="Q27" s="10">
        <v>0.24</v>
      </c>
      <c r="R27" s="11">
        <v>18.777000000000001</v>
      </c>
      <c r="S27" s="11">
        <v>0.86799999999999999</v>
      </c>
      <c r="T27" s="11">
        <v>0.85299999999999998</v>
      </c>
      <c r="U27" s="12">
        <v>73642.793000000005</v>
      </c>
      <c r="V27" s="12">
        <v>109418.03599999999</v>
      </c>
      <c r="W27" s="12">
        <f t="shared" si="2"/>
        <v>109418.03599999999</v>
      </c>
      <c r="X27" s="13">
        <f t="shared" si="3"/>
        <v>0</v>
      </c>
      <c r="AG27" s="9" t="s">
        <v>32</v>
      </c>
      <c r="AH27" s="10" t="s">
        <v>36</v>
      </c>
      <c r="AI27" s="10" t="s">
        <v>22</v>
      </c>
      <c r="AJ27" s="10">
        <v>1.633</v>
      </c>
      <c r="AK27" s="11">
        <v>30.969000000000001</v>
      </c>
      <c r="AL27" s="11">
        <v>23.015000000000001</v>
      </c>
      <c r="AM27" s="11">
        <v>39.817</v>
      </c>
      <c r="AN27" s="10">
        <v>0.47299999999999998</v>
      </c>
      <c r="AO27" s="11">
        <v>22.51</v>
      </c>
      <c r="AP27" s="11">
        <v>6.6120000000000001</v>
      </c>
      <c r="AQ27" s="11">
        <v>35.991</v>
      </c>
      <c r="AR27" s="10">
        <v>20.238</v>
      </c>
      <c r="AS27" s="10">
        <v>35.320999999999998</v>
      </c>
      <c r="AT27" s="11">
        <v>6.194</v>
      </c>
      <c r="AU27" s="10">
        <v>1.702</v>
      </c>
      <c r="AV27" s="10">
        <v>0.42599999999999999</v>
      </c>
      <c r="AW27" s="11">
        <v>20.344000000000001</v>
      </c>
      <c r="AX27" s="11">
        <v>0.93600000000000005</v>
      </c>
      <c r="AY27" s="11">
        <v>0.93600000000000005</v>
      </c>
      <c r="AZ27" s="12">
        <v>121891.30499999999</v>
      </c>
      <c r="BA27" s="12">
        <v>198553.35200000001</v>
      </c>
      <c r="BB27" s="12">
        <v>198553.35200000001</v>
      </c>
      <c r="BC27" s="13">
        <v>0</v>
      </c>
    </row>
    <row r="28" spans="1:55">
      <c r="A28" s="1" t="s">
        <v>0</v>
      </c>
      <c r="B28" s="9" t="s">
        <v>33</v>
      </c>
      <c r="C28" s="10" t="s">
        <v>36</v>
      </c>
      <c r="D28" s="10" t="s">
        <v>25</v>
      </c>
      <c r="E28" s="10">
        <v>0</v>
      </c>
      <c r="F28" s="11">
        <v>0</v>
      </c>
      <c r="G28" s="11">
        <v>0</v>
      </c>
      <c r="H28" s="11">
        <v>0</v>
      </c>
      <c r="I28" s="10">
        <v>0</v>
      </c>
      <c r="J28" s="11">
        <v>0</v>
      </c>
      <c r="K28" s="11">
        <v>0</v>
      </c>
      <c r="L28" s="11">
        <v>0</v>
      </c>
      <c r="M28" s="10">
        <v>0</v>
      </c>
      <c r="N28" s="10">
        <v>0</v>
      </c>
      <c r="O28" s="11">
        <v>0</v>
      </c>
      <c r="P28" s="10">
        <v>0</v>
      </c>
      <c r="Q28" s="10">
        <v>0</v>
      </c>
      <c r="R28" s="11">
        <v>0</v>
      </c>
      <c r="S28" s="11">
        <v>0</v>
      </c>
      <c r="T28" s="11">
        <v>0</v>
      </c>
      <c r="U28" s="12">
        <v>11827.992</v>
      </c>
      <c r="V28" s="12">
        <v>11827.992</v>
      </c>
      <c r="W28" s="12">
        <f t="shared" si="2"/>
        <v>0</v>
      </c>
      <c r="X28" s="13">
        <f t="shared" si="3"/>
        <v>11827.992</v>
      </c>
      <c r="AG28" s="9" t="s">
        <v>32</v>
      </c>
      <c r="AH28" s="10" t="s">
        <v>36</v>
      </c>
      <c r="AI28" s="10" t="s">
        <v>23</v>
      </c>
      <c r="AJ28" s="10">
        <v>0</v>
      </c>
      <c r="AK28" s="11">
        <v>0</v>
      </c>
      <c r="AL28" s="11">
        <v>0</v>
      </c>
      <c r="AM28" s="11">
        <v>0</v>
      </c>
      <c r="AN28" s="10">
        <v>0</v>
      </c>
      <c r="AO28" s="11">
        <v>0</v>
      </c>
      <c r="AP28" s="11">
        <v>0</v>
      </c>
      <c r="AQ28" s="11">
        <v>0</v>
      </c>
      <c r="AR28" s="10">
        <v>0</v>
      </c>
      <c r="AS28" s="10">
        <v>0</v>
      </c>
      <c r="AT28" s="11">
        <v>0</v>
      </c>
      <c r="AU28" s="10">
        <v>0</v>
      </c>
      <c r="AV28" s="10">
        <v>0</v>
      </c>
      <c r="AW28" s="11">
        <v>0</v>
      </c>
      <c r="AX28" s="11">
        <v>0</v>
      </c>
      <c r="AY28" s="11">
        <v>0</v>
      </c>
      <c r="AZ28" s="12">
        <v>1563754.885</v>
      </c>
      <c r="BA28" s="12">
        <v>1563754.885</v>
      </c>
      <c r="BB28" s="12">
        <v>0</v>
      </c>
      <c r="BC28" s="13">
        <v>1563754.885</v>
      </c>
    </row>
    <row r="29" spans="1:55">
      <c r="A29" s="1" t="s">
        <v>0</v>
      </c>
      <c r="B29" s="9" t="s">
        <v>33</v>
      </c>
      <c r="C29" s="10" t="s">
        <v>36</v>
      </c>
      <c r="D29" s="10" t="s">
        <v>24</v>
      </c>
      <c r="E29" s="10">
        <v>0</v>
      </c>
      <c r="F29" s="11">
        <v>0</v>
      </c>
      <c r="G29" s="11">
        <v>0</v>
      </c>
      <c r="H29" s="11">
        <v>0</v>
      </c>
      <c r="I29" s="10">
        <v>0</v>
      </c>
      <c r="J29" s="11">
        <v>0</v>
      </c>
      <c r="K29" s="11">
        <v>0</v>
      </c>
      <c r="L29" s="11">
        <v>0</v>
      </c>
      <c r="M29" s="10">
        <v>0</v>
      </c>
      <c r="N29" s="10">
        <v>0</v>
      </c>
      <c r="O29" s="11">
        <v>0</v>
      </c>
      <c r="P29" s="10">
        <v>0</v>
      </c>
      <c r="Q29" s="10">
        <v>0</v>
      </c>
      <c r="R29" s="11">
        <v>0</v>
      </c>
      <c r="S29" s="11">
        <v>0</v>
      </c>
      <c r="T29" s="11">
        <v>0</v>
      </c>
      <c r="U29" s="12">
        <v>915.45500000000004</v>
      </c>
      <c r="V29" s="12">
        <v>915.45500000000004</v>
      </c>
      <c r="W29" s="12">
        <f t="shared" si="2"/>
        <v>0</v>
      </c>
      <c r="X29" s="13">
        <f t="shared" si="3"/>
        <v>915.45500000000004</v>
      </c>
      <c r="AG29" s="9" t="s">
        <v>32</v>
      </c>
      <c r="AH29" s="10" t="s">
        <v>36</v>
      </c>
      <c r="AI29" s="10" t="s">
        <v>24</v>
      </c>
      <c r="AJ29" s="10">
        <v>0</v>
      </c>
      <c r="AK29" s="11">
        <v>0</v>
      </c>
      <c r="AL29" s="11">
        <v>0</v>
      </c>
      <c r="AM29" s="11">
        <v>0</v>
      </c>
      <c r="AN29" s="10">
        <v>0</v>
      </c>
      <c r="AO29" s="11">
        <v>0</v>
      </c>
      <c r="AP29" s="11">
        <v>0</v>
      </c>
      <c r="AQ29" s="11">
        <v>0</v>
      </c>
      <c r="AR29" s="10">
        <v>0</v>
      </c>
      <c r="AS29" s="10">
        <v>0</v>
      </c>
      <c r="AT29" s="11">
        <v>0</v>
      </c>
      <c r="AU29" s="10">
        <v>0</v>
      </c>
      <c r="AV29" s="10">
        <v>0</v>
      </c>
      <c r="AW29" s="11">
        <v>0</v>
      </c>
      <c r="AX29" s="11">
        <v>0</v>
      </c>
      <c r="AY29" s="11">
        <v>0</v>
      </c>
      <c r="AZ29" s="12">
        <v>455351.98300000001</v>
      </c>
      <c r="BA29" s="12">
        <v>455351.98300000001</v>
      </c>
      <c r="BB29" s="12">
        <v>0</v>
      </c>
      <c r="BC29" s="13">
        <v>455351.98300000001</v>
      </c>
    </row>
    <row r="30" spans="1:55">
      <c r="A30" s="1" t="s">
        <v>0</v>
      </c>
      <c r="B30" s="9" t="s">
        <v>33</v>
      </c>
      <c r="C30" s="10" t="s">
        <v>36</v>
      </c>
      <c r="D30" s="10" t="s">
        <v>23</v>
      </c>
      <c r="E30" s="10">
        <v>0</v>
      </c>
      <c r="F30" s="11">
        <v>0</v>
      </c>
      <c r="G30" s="11">
        <v>0</v>
      </c>
      <c r="H30" s="11">
        <v>0</v>
      </c>
      <c r="I30" s="10">
        <v>0</v>
      </c>
      <c r="J30" s="11">
        <v>0</v>
      </c>
      <c r="K30" s="11">
        <v>0</v>
      </c>
      <c r="L30" s="11">
        <v>0</v>
      </c>
      <c r="M30" s="10">
        <v>0</v>
      </c>
      <c r="N30" s="10">
        <v>0</v>
      </c>
      <c r="O30" s="11">
        <v>0</v>
      </c>
      <c r="P30" s="10">
        <v>0</v>
      </c>
      <c r="Q30" s="10">
        <v>0</v>
      </c>
      <c r="R30" s="11">
        <v>0</v>
      </c>
      <c r="S30" s="11">
        <v>0</v>
      </c>
      <c r="T30" s="11">
        <v>0</v>
      </c>
      <c r="U30" s="12">
        <v>95164.331999999995</v>
      </c>
      <c r="V30" s="12">
        <v>95164.331999999995</v>
      </c>
      <c r="W30" s="12">
        <f t="shared" si="2"/>
        <v>0</v>
      </c>
      <c r="X30" s="13">
        <f t="shared" si="3"/>
        <v>95164.331999999995</v>
      </c>
      <c r="AG30" s="9" t="s">
        <v>32</v>
      </c>
      <c r="AH30" s="10" t="s">
        <v>36</v>
      </c>
      <c r="AI30" s="10" t="s">
        <v>25</v>
      </c>
      <c r="AJ30" s="10">
        <v>0</v>
      </c>
      <c r="AK30" s="11">
        <v>0</v>
      </c>
      <c r="AL30" s="11">
        <v>0</v>
      </c>
      <c r="AM30" s="11">
        <v>0</v>
      </c>
      <c r="AN30" s="10">
        <v>0</v>
      </c>
      <c r="AO30" s="11">
        <v>0</v>
      </c>
      <c r="AP30" s="11">
        <v>0</v>
      </c>
      <c r="AQ30" s="11">
        <v>0</v>
      </c>
      <c r="AR30" s="10">
        <v>0</v>
      </c>
      <c r="AS30" s="10">
        <v>0</v>
      </c>
      <c r="AT30" s="11">
        <v>0</v>
      </c>
      <c r="AU30" s="10">
        <v>0</v>
      </c>
      <c r="AV30" s="10">
        <v>0</v>
      </c>
      <c r="AW30" s="11">
        <v>0</v>
      </c>
      <c r="AX30" s="11">
        <v>0</v>
      </c>
      <c r="AY30" s="11">
        <v>0</v>
      </c>
      <c r="AZ30" s="12">
        <v>406035.685</v>
      </c>
      <c r="BA30" s="12">
        <v>406035.685</v>
      </c>
      <c r="BB30" s="12">
        <v>0</v>
      </c>
      <c r="BC30" s="13">
        <v>406035.685</v>
      </c>
    </row>
    <row r="31" spans="1:55">
      <c r="A31" s="1" t="s">
        <v>0</v>
      </c>
      <c r="B31" s="9" t="s">
        <v>33</v>
      </c>
      <c r="C31" s="10" t="s">
        <v>36</v>
      </c>
      <c r="D31" s="10" t="s">
        <v>22</v>
      </c>
      <c r="E31" s="10">
        <v>1.522</v>
      </c>
      <c r="F31" s="11">
        <v>23.437999999999999</v>
      </c>
      <c r="G31" s="11">
        <v>23.718</v>
      </c>
      <c r="H31" s="11">
        <v>51.978000000000002</v>
      </c>
      <c r="I31" s="10">
        <v>0.35299999999999998</v>
      </c>
      <c r="J31" s="11">
        <v>19.847999999999999</v>
      </c>
      <c r="K31" s="11">
        <v>4.6109999999999998</v>
      </c>
      <c r="L31" s="11">
        <v>27.998000000000001</v>
      </c>
      <c r="M31" s="10">
        <v>21.815000000000001</v>
      </c>
      <c r="N31" s="10">
        <v>47.95</v>
      </c>
      <c r="O31" s="11">
        <v>4.5209999999999999</v>
      </c>
      <c r="P31" s="10">
        <v>1.593</v>
      </c>
      <c r="Q31" s="10">
        <v>0.33200000000000002</v>
      </c>
      <c r="R31" s="11">
        <v>18.651</v>
      </c>
      <c r="S31" s="11">
        <v>1.242</v>
      </c>
      <c r="T31" s="11">
        <v>1.242</v>
      </c>
      <c r="U31" s="12">
        <v>7107.375</v>
      </c>
      <c r="V31" s="12">
        <v>10816.82</v>
      </c>
      <c r="W31" s="12">
        <f t="shared" si="2"/>
        <v>10816.82</v>
      </c>
      <c r="X31" s="13">
        <f t="shared" si="3"/>
        <v>0</v>
      </c>
      <c r="AG31" s="9" t="s">
        <v>32</v>
      </c>
      <c r="AH31" s="10" t="s">
        <v>36</v>
      </c>
      <c r="AI31" s="10" t="s">
        <v>26</v>
      </c>
      <c r="AJ31" s="10">
        <v>1.486</v>
      </c>
      <c r="AK31" s="11">
        <v>27.585000000000001</v>
      </c>
      <c r="AL31" s="11">
        <v>23.683</v>
      </c>
      <c r="AM31" s="11">
        <v>46.805999999999997</v>
      </c>
      <c r="AN31" s="10">
        <v>0.26100000000000001</v>
      </c>
      <c r="AO31" s="11">
        <v>20.835000000000001</v>
      </c>
      <c r="AP31" s="11">
        <v>5.1459999999999999</v>
      </c>
      <c r="AQ31" s="11">
        <v>34.47</v>
      </c>
      <c r="AR31" s="10">
        <v>20.608000000000001</v>
      </c>
      <c r="AS31" s="10">
        <v>40.893999999999998</v>
      </c>
      <c r="AT31" s="11">
        <v>4.9340000000000002</v>
      </c>
      <c r="AU31" s="10">
        <v>1.6060000000000001</v>
      </c>
      <c r="AV31" s="10">
        <v>0.24</v>
      </c>
      <c r="AW31" s="11">
        <v>18.777000000000001</v>
      </c>
      <c r="AX31" s="11">
        <v>0.86799999999999999</v>
      </c>
      <c r="AY31" s="11">
        <v>0.85299999999999998</v>
      </c>
      <c r="AZ31" s="12">
        <v>73642.793000000005</v>
      </c>
      <c r="BA31" s="12">
        <v>109418.03599999999</v>
      </c>
      <c r="BB31" s="12">
        <v>109418.03599999999</v>
      </c>
      <c r="BC31" s="13">
        <v>0</v>
      </c>
    </row>
    <row r="32" spans="1:55">
      <c r="A32" s="1" t="s">
        <v>0</v>
      </c>
      <c r="B32" s="9" t="s">
        <v>33</v>
      </c>
      <c r="C32" s="10" t="s">
        <v>36</v>
      </c>
      <c r="D32" s="10" t="s">
        <v>21</v>
      </c>
      <c r="E32" s="10">
        <v>1.4870000000000001</v>
      </c>
      <c r="F32" s="11">
        <v>20.283000000000001</v>
      </c>
      <c r="G32" s="11">
        <v>24.584</v>
      </c>
      <c r="H32" s="11">
        <v>57.4</v>
      </c>
      <c r="I32" s="10">
        <v>0.312</v>
      </c>
      <c r="J32" s="11">
        <v>17.609000000000002</v>
      </c>
      <c r="K32" s="11">
        <v>4.7539999999999996</v>
      </c>
      <c r="L32" s="11">
        <v>21.312000000000001</v>
      </c>
      <c r="M32" s="10">
        <v>23.864000000000001</v>
      </c>
      <c r="N32" s="10">
        <v>55.768999999999998</v>
      </c>
      <c r="O32" s="11">
        <v>4.6829999999999998</v>
      </c>
      <c r="P32" s="10">
        <v>1.492</v>
      </c>
      <c r="Q32" s="10">
        <v>0.30499999999999999</v>
      </c>
      <c r="R32" s="11">
        <v>17.178999999999998</v>
      </c>
      <c r="S32" s="11">
        <v>4.8609999999999998</v>
      </c>
      <c r="T32" s="11">
        <v>1.264</v>
      </c>
      <c r="U32" s="12">
        <v>7162.6540000000005</v>
      </c>
      <c r="V32" s="12">
        <v>10647.700999999999</v>
      </c>
      <c r="W32" s="12">
        <f t="shared" si="2"/>
        <v>10647.700999999999</v>
      </c>
      <c r="X32" s="13">
        <f t="shared" si="3"/>
        <v>0</v>
      </c>
      <c r="AG32" s="9" t="s">
        <v>33</v>
      </c>
      <c r="AH32" s="10" t="s">
        <v>36</v>
      </c>
      <c r="AI32" s="10" t="s">
        <v>25</v>
      </c>
      <c r="AJ32" s="10">
        <v>0</v>
      </c>
      <c r="AK32" s="11">
        <v>0</v>
      </c>
      <c r="AL32" s="11">
        <v>0</v>
      </c>
      <c r="AM32" s="11">
        <v>0</v>
      </c>
      <c r="AN32" s="10">
        <v>0</v>
      </c>
      <c r="AO32" s="11">
        <v>0</v>
      </c>
      <c r="AP32" s="11">
        <v>0</v>
      </c>
      <c r="AQ32" s="11">
        <v>0</v>
      </c>
      <c r="AR32" s="10">
        <v>0</v>
      </c>
      <c r="AS32" s="10">
        <v>0</v>
      </c>
      <c r="AT32" s="11">
        <v>0</v>
      </c>
      <c r="AU32" s="10">
        <v>0</v>
      </c>
      <c r="AV32" s="10">
        <v>0</v>
      </c>
      <c r="AW32" s="11">
        <v>0</v>
      </c>
      <c r="AX32" s="11">
        <v>0</v>
      </c>
      <c r="AY32" s="11">
        <v>0</v>
      </c>
      <c r="AZ32" s="12">
        <v>11827.992</v>
      </c>
      <c r="BA32" s="12">
        <v>11827.992</v>
      </c>
      <c r="BB32" s="12">
        <v>0</v>
      </c>
      <c r="BC32" s="13">
        <v>11827.992</v>
      </c>
    </row>
    <row r="33" spans="1:55" ht="15.75" thickBot="1">
      <c r="A33" s="1" t="s">
        <v>0</v>
      </c>
      <c r="B33" s="14" t="s">
        <v>33</v>
      </c>
      <c r="C33" s="15" t="s">
        <v>36</v>
      </c>
      <c r="D33" s="15" t="s">
        <v>26</v>
      </c>
      <c r="E33" s="15">
        <v>1.5760000000000001</v>
      </c>
      <c r="F33" s="16">
        <v>27.754999999999999</v>
      </c>
      <c r="G33" s="16">
        <v>21.763000000000002</v>
      </c>
      <c r="H33" s="16">
        <v>51.142000000000003</v>
      </c>
      <c r="I33" s="15">
        <v>0.23899999999999999</v>
      </c>
      <c r="J33" s="16">
        <v>15.882</v>
      </c>
      <c r="K33" s="16">
        <v>5.1219999999999999</v>
      </c>
      <c r="L33" s="16">
        <v>31.183</v>
      </c>
      <c r="M33" s="15">
        <v>20.341999999999999</v>
      </c>
      <c r="N33" s="15">
        <v>47.912999999999997</v>
      </c>
      <c r="O33" s="16">
        <v>5.0119999999999996</v>
      </c>
      <c r="P33" s="15">
        <v>1.631</v>
      </c>
      <c r="Q33" s="15">
        <v>0.23</v>
      </c>
      <c r="R33" s="16">
        <v>15.170999999999999</v>
      </c>
      <c r="S33" s="16">
        <v>1.5760000000000001</v>
      </c>
      <c r="T33" s="16">
        <v>1.5569999999999999</v>
      </c>
      <c r="U33" s="17">
        <v>8680.99</v>
      </c>
      <c r="V33" s="17">
        <v>13682.625</v>
      </c>
      <c r="W33" s="17">
        <f t="shared" si="2"/>
        <v>13682.625</v>
      </c>
      <c r="X33" s="18">
        <f t="shared" si="3"/>
        <v>0</v>
      </c>
      <c r="AG33" s="9" t="s">
        <v>33</v>
      </c>
      <c r="AH33" s="10" t="s">
        <v>36</v>
      </c>
      <c r="AI33" s="10" t="s">
        <v>24</v>
      </c>
      <c r="AJ33" s="10">
        <v>0</v>
      </c>
      <c r="AK33" s="11">
        <v>0</v>
      </c>
      <c r="AL33" s="11">
        <v>0</v>
      </c>
      <c r="AM33" s="11">
        <v>0</v>
      </c>
      <c r="AN33" s="10">
        <v>0</v>
      </c>
      <c r="AO33" s="11">
        <v>0</v>
      </c>
      <c r="AP33" s="11">
        <v>0</v>
      </c>
      <c r="AQ33" s="11">
        <v>0</v>
      </c>
      <c r="AR33" s="10">
        <v>0</v>
      </c>
      <c r="AS33" s="10">
        <v>0</v>
      </c>
      <c r="AT33" s="11">
        <v>0</v>
      </c>
      <c r="AU33" s="10">
        <v>0</v>
      </c>
      <c r="AV33" s="10">
        <v>0</v>
      </c>
      <c r="AW33" s="11">
        <v>0</v>
      </c>
      <c r="AX33" s="11">
        <v>0</v>
      </c>
      <c r="AY33" s="11">
        <v>0</v>
      </c>
      <c r="AZ33" s="12">
        <v>915.45500000000004</v>
      </c>
      <c r="BA33" s="12">
        <v>915.45500000000004</v>
      </c>
      <c r="BB33" s="12">
        <v>0</v>
      </c>
      <c r="BC33" s="13">
        <v>915.45500000000004</v>
      </c>
    </row>
    <row r="34" spans="1:55" ht="15.75" thickTop="1">
      <c r="B34" s="19"/>
      <c r="C34" s="20"/>
      <c r="D34" s="20"/>
      <c r="E34" s="20"/>
      <c r="F34" s="21"/>
      <c r="G34" s="21"/>
      <c r="H34" s="21"/>
      <c r="I34" s="20"/>
      <c r="J34" s="21"/>
      <c r="K34" s="21"/>
      <c r="L34" s="21"/>
      <c r="M34" s="20"/>
      <c r="N34" s="20"/>
      <c r="O34" s="21"/>
      <c r="P34" s="20"/>
      <c r="Q34" s="20"/>
      <c r="R34" s="21"/>
      <c r="S34" s="21"/>
      <c r="T34" s="21"/>
      <c r="U34" s="22"/>
      <c r="V34" s="22"/>
      <c r="W34" s="22">
        <f>SUM(W10:W33)</f>
        <v>765957.45</v>
      </c>
      <c r="X34" s="23"/>
      <c r="AG34" s="9" t="s">
        <v>33</v>
      </c>
      <c r="AH34" s="10" t="s">
        <v>36</v>
      </c>
      <c r="AI34" s="10" t="s">
        <v>23</v>
      </c>
      <c r="AJ34" s="10">
        <v>0</v>
      </c>
      <c r="AK34" s="11">
        <v>0</v>
      </c>
      <c r="AL34" s="11">
        <v>0</v>
      </c>
      <c r="AM34" s="11">
        <v>0</v>
      </c>
      <c r="AN34" s="10">
        <v>0</v>
      </c>
      <c r="AO34" s="11">
        <v>0</v>
      </c>
      <c r="AP34" s="11">
        <v>0</v>
      </c>
      <c r="AQ34" s="11">
        <v>0</v>
      </c>
      <c r="AR34" s="10">
        <v>0</v>
      </c>
      <c r="AS34" s="10">
        <v>0</v>
      </c>
      <c r="AT34" s="11">
        <v>0</v>
      </c>
      <c r="AU34" s="10">
        <v>0</v>
      </c>
      <c r="AV34" s="10">
        <v>0</v>
      </c>
      <c r="AW34" s="11">
        <v>0</v>
      </c>
      <c r="AX34" s="11">
        <v>0</v>
      </c>
      <c r="AY34" s="11">
        <v>0</v>
      </c>
      <c r="AZ34" s="12">
        <v>95164.331999999995</v>
      </c>
      <c r="BA34" s="12">
        <v>95164.331999999995</v>
      </c>
      <c r="BB34" s="12">
        <v>0</v>
      </c>
      <c r="BC34" s="13">
        <v>95164.331999999995</v>
      </c>
    </row>
    <row r="35" spans="1:55">
      <c r="A35" s="1" t="s">
        <v>0</v>
      </c>
      <c r="B35" s="9" t="s">
        <v>28</v>
      </c>
      <c r="C35" s="10" t="s">
        <v>37</v>
      </c>
      <c r="D35" s="10" t="s">
        <v>26</v>
      </c>
      <c r="E35" s="10">
        <v>1.4830000000000001</v>
      </c>
      <c r="F35" s="11">
        <v>26.960999999999999</v>
      </c>
      <c r="G35" s="11">
        <v>24.396000000000001</v>
      </c>
      <c r="H35" s="11">
        <v>46.430999999999997</v>
      </c>
      <c r="I35" s="10">
        <v>0.27</v>
      </c>
      <c r="J35" s="11">
        <v>21.602</v>
      </c>
      <c r="K35" s="11">
        <v>5.3650000000000002</v>
      </c>
      <c r="L35" s="11">
        <v>31.786999999999999</v>
      </c>
      <c r="M35" s="10">
        <v>22.184000000000001</v>
      </c>
      <c r="N35" s="10">
        <v>42.392000000000003</v>
      </c>
      <c r="O35" s="11">
        <v>5.1950000000000003</v>
      </c>
      <c r="P35" s="10">
        <v>1.5660000000000001</v>
      </c>
      <c r="Q35" s="10">
        <v>0.254</v>
      </c>
      <c r="R35" s="11">
        <v>20.087</v>
      </c>
      <c r="S35" s="11">
        <v>1.1339999999999999</v>
      </c>
      <c r="T35" s="11">
        <v>1.137</v>
      </c>
      <c r="U35" s="12">
        <v>42987.232000000004</v>
      </c>
      <c r="V35" s="12">
        <v>63747.379000000001</v>
      </c>
      <c r="W35" s="12">
        <f t="shared" ref="W35:W40" si="5">IF(T35&gt;0,V35,0)</f>
        <v>63747.379000000001</v>
      </c>
      <c r="X35" s="13">
        <f t="shared" ref="X35:X40" si="6">IF(W35&gt;0,0,U35)</f>
        <v>0</v>
      </c>
      <c r="AG35" s="9" t="s">
        <v>33</v>
      </c>
      <c r="AH35" s="10" t="s">
        <v>36</v>
      </c>
      <c r="AI35" s="10" t="s">
        <v>22</v>
      </c>
      <c r="AJ35" s="10">
        <v>1.522</v>
      </c>
      <c r="AK35" s="11">
        <v>23.437999999999999</v>
      </c>
      <c r="AL35" s="11">
        <v>23.718</v>
      </c>
      <c r="AM35" s="11">
        <v>51.978000000000002</v>
      </c>
      <c r="AN35" s="10">
        <v>0.35299999999999998</v>
      </c>
      <c r="AO35" s="11">
        <v>19.847999999999999</v>
      </c>
      <c r="AP35" s="11">
        <v>4.6109999999999998</v>
      </c>
      <c r="AQ35" s="11">
        <v>27.998000000000001</v>
      </c>
      <c r="AR35" s="10">
        <v>21.815000000000001</v>
      </c>
      <c r="AS35" s="10">
        <v>47.95</v>
      </c>
      <c r="AT35" s="11">
        <v>4.5209999999999999</v>
      </c>
      <c r="AU35" s="10">
        <v>1.593</v>
      </c>
      <c r="AV35" s="10">
        <v>0.33200000000000002</v>
      </c>
      <c r="AW35" s="11">
        <v>18.651</v>
      </c>
      <c r="AX35" s="11">
        <v>1.242</v>
      </c>
      <c r="AY35" s="11">
        <v>1.242</v>
      </c>
      <c r="AZ35" s="12">
        <v>7107.375</v>
      </c>
      <c r="BA35" s="12">
        <v>10816.82</v>
      </c>
      <c r="BB35" s="12">
        <v>10816.82</v>
      </c>
      <c r="BC35" s="13">
        <v>0</v>
      </c>
    </row>
    <row r="36" spans="1:55">
      <c r="A36" s="1" t="s">
        <v>0</v>
      </c>
      <c r="B36" s="9" t="s">
        <v>28</v>
      </c>
      <c r="C36" s="10" t="s">
        <v>37</v>
      </c>
      <c r="D36" s="10" t="s">
        <v>21</v>
      </c>
      <c r="E36" s="10">
        <v>1.5820000000000001</v>
      </c>
      <c r="F36" s="11">
        <v>28.788</v>
      </c>
      <c r="G36" s="11">
        <v>25.678999999999998</v>
      </c>
      <c r="H36" s="11">
        <v>46.030999999999999</v>
      </c>
      <c r="I36" s="10">
        <v>0.313</v>
      </c>
      <c r="J36" s="11">
        <v>19.280999999999999</v>
      </c>
      <c r="K36" s="11">
        <v>5.4379999999999997</v>
      </c>
      <c r="L36" s="11">
        <v>29.827999999999999</v>
      </c>
      <c r="M36" s="10">
        <v>25.16</v>
      </c>
      <c r="N36" s="10">
        <v>45.137</v>
      </c>
      <c r="O36" s="11">
        <v>5.3979999999999997</v>
      </c>
      <c r="P36" s="10">
        <v>1.599</v>
      </c>
      <c r="Q36" s="10">
        <v>0.309</v>
      </c>
      <c r="R36" s="11">
        <v>18.991</v>
      </c>
      <c r="S36" s="11">
        <v>4.9279999999999999</v>
      </c>
      <c r="T36" s="11">
        <v>0.78500000000000003</v>
      </c>
      <c r="U36" s="12">
        <v>29290.556</v>
      </c>
      <c r="V36" s="12">
        <v>46337.531000000003</v>
      </c>
      <c r="W36" s="12">
        <f t="shared" si="5"/>
        <v>46337.531000000003</v>
      </c>
      <c r="X36" s="13">
        <f t="shared" si="6"/>
        <v>0</v>
      </c>
      <c r="AG36" s="9" t="s">
        <v>33</v>
      </c>
      <c r="AH36" s="10" t="s">
        <v>36</v>
      </c>
      <c r="AI36" s="10" t="s">
        <v>21</v>
      </c>
      <c r="AJ36" s="10">
        <v>1.4870000000000001</v>
      </c>
      <c r="AK36" s="11">
        <v>20.283000000000001</v>
      </c>
      <c r="AL36" s="11">
        <v>24.584</v>
      </c>
      <c r="AM36" s="11">
        <v>57.4</v>
      </c>
      <c r="AN36" s="10">
        <v>0.312</v>
      </c>
      <c r="AO36" s="11">
        <v>17.609000000000002</v>
      </c>
      <c r="AP36" s="11">
        <v>4.7539999999999996</v>
      </c>
      <c r="AQ36" s="11">
        <v>21.312000000000001</v>
      </c>
      <c r="AR36" s="10">
        <v>23.864000000000001</v>
      </c>
      <c r="AS36" s="10">
        <v>55.768999999999998</v>
      </c>
      <c r="AT36" s="11">
        <v>4.6829999999999998</v>
      </c>
      <c r="AU36" s="10">
        <v>1.492</v>
      </c>
      <c r="AV36" s="10">
        <v>0.30499999999999999</v>
      </c>
      <c r="AW36" s="11">
        <v>17.178999999999998</v>
      </c>
      <c r="AX36" s="11">
        <v>4.8609999999999998</v>
      </c>
      <c r="AY36" s="11">
        <v>1.264</v>
      </c>
      <c r="AZ36" s="12">
        <v>7162.6540000000005</v>
      </c>
      <c r="BA36" s="12">
        <v>10647.700999999999</v>
      </c>
      <c r="BB36" s="12">
        <v>10647.700999999999</v>
      </c>
      <c r="BC36" s="13">
        <v>0</v>
      </c>
    </row>
    <row r="37" spans="1:55">
      <c r="A37" s="1" t="s">
        <v>0</v>
      </c>
      <c r="B37" s="9" t="s">
        <v>28</v>
      </c>
      <c r="C37" s="10" t="s">
        <v>37</v>
      </c>
      <c r="D37" s="10" t="s">
        <v>22</v>
      </c>
      <c r="E37" s="10">
        <v>1.7689999999999999</v>
      </c>
      <c r="F37" s="11">
        <v>47.063000000000002</v>
      </c>
      <c r="G37" s="11">
        <v>23.01</v>
      </c>
      <c r="H37" s="11">
        <v>26.376000000000001</v>
      </c>
      <c r="I37" s="10">
        <v>0.43</v>
      </c>
      <c r="J37" s="11">
        <v>19.047999999999998</v>
      </c>
      <c r="K37" s="11">
        <v>7.3360000000000003</v>
      </c>
      <c r="L37" s="11">
        <v>53.347999999999999</v>
      </c>
      <c r="M37" s="10">
        <v>18.622</v>
      </c>
      <c r="N37" s="10">
        <v>21.725000000000001</v>
      </c>
      <c r="O37" s="11">
        <v>6.6</v>
      </c>
      <c r="P37" s="10">
        <v>1.889</v>
      </c>
      <c r="Q37" s="10">
        <v>0.36599999999999999</v>
      </c>
      <c r="R37" s="11">
        <v>16.363</v>
      </c>
      <c r="S37" s="11">
        <v>0.57399999999999995</v>
      </c>
      <c r="T37" s="11">
        <v>0.57399999999999995</v>
      </c>
      <c r="U37" s="12">
        <v>19934.531999999999</v>
      </c>
      <c r="V37" s="12">
        <v>35252.654000000002</v>
      </c>
      <c r="W37" s="12">
        <f t="shared" si="5"/>
        <v>35252.654000000002</v>
      </c>
      <c r="X37" s="13">
        <f t="shared" si="6"/>
        <v>0</v>
      </c>
      <c r="AG37" s="9" t="s">
        <v>33</v>
      </c>
      <c r="AH37" s="10" t="s">
        <v>36</v>
      </c>
      <c r="AI37" s="10" t="s">
        <v>26</v>
      </c>
      <c r="AJ37" s="10">
        <v>1.5760000000000001</v>
      </c>
      <c r="AK37" s="11">
        <v>27.754999999999999</v>
      </c>
      <c r="AL37" s="11">
        <v>21.763000000000002</v>
      </c>
      <c r="AM37" s="11">
        <v>51.142000000000003</v>
      </c>
      <c r="AN37" s="10">
        <v>0.23899999999999999</v>
      </c>
      <c r="AO37" s="11">
        <v>15.882</v>
      </c>
      <c r="AP37" s="11">
        <v>5.1219999999999999</v>
      </c>
      <c r="AQ37" s="11">
        <v>31.183</v>
      </c>
      <c r="AR37" s="10">
        <v>20.341999999999999</v>
      </c>
      <c r="AS37" s="10">
        <v>47.912999999999997</v>
      </c>
      <c r="AT37" s="11">
        <v>5.0119999999999996</v>
      </c>
      <c r="AU37" s="10">
        <v>1.631</v>
      </c>
      <c r="AV37" s="10">
        <v>0.23</v>
      </c>
      <c r="AW37" s="11">
        <v>15.170999999999999</v>
      </c>
      <c r="AX37" s="11">
        <v>1.5760000000000001</v>
      </c>
      <c r="AY37" s="11">
        <v>1.5569999999999999</v>
      </c>
      <c r="AZ37" s="12">
        <v>8680.99</v>
      </c>
      <c r="BA37" s="12">
        <v>13682.625</v>
      </c>
      <c r="BB37" s="12">
        <v>13682.625</v>
      </c>
      <c r="BC37" s="13">
        <v>0</v>
      </c>
    </row>
    <row r="38" spans="1:55">
      <c r="A38" s="1" t="s">
        <v>0</v>
      </c>
      <c r="B38" s="9" t="s">
        <v>28</v>
      </c>
      <c r="C38" s="10" t="s">
        <v>37</v>
      </c>
      <c r="D38" s="10" t="s">
        <v>23</v>
      </c>
      <c r="E38" s="10">
        <v>0</v>
      </c>
      <c r="F38" s="11">
        <v>0</v>
      </c>
      <c r="G38" s="11">
        <v>0</v>
      </c>
      <c r="H38" s="11">
        <v>0</v>
      </c>
      <c r="I38" s="10">
        <v>0</v>
      </c>
      <c r="J38" s="11">
        <v>0</v>
      </c>
      <c r="K38" s="11">
        <v>0</v>
      </c>
      <c r="L38" s="11">
        <v>0</v>
      </c>
      <c r="M38" s="10">
        <v>0</v>
      </c>
      <c r="N38" s="10">
        <v>0</v>
      </c>
      <c r="O38" s="11">
        <v>0</v>
      </c>
      <c r="P38" s="10">
        <v>0</v>
      </c>
      <c r="Q38" s="10">
        <v>0</v>
      </c>
      <c r="R38" s="11">
        <v>0</v>
      </c>
      <c r="S38" s="11">
        <v>0</v>
      </c>
      <c r="T38" s="11">
        <v>0</v>
      </c>
      <c r="U38" s="12">
        <v>847961.70900000003</v>
      </c>
      <c r="V38" s="12">
        <v>847961.70900000003</v>
      </c>
      <c r="W38" s="12">
        <f t="shared" si="5"/>
        <v>0</v>
      </c>
      <c r="X38" s="13">
        <f t="shared" si="6"/>
        <v>847961.70900000003</v>
      </c>
      <c r="AG38" s="9" t="s">
        <v>30</v>
      </c>
      <c r="AH38" s="10" t="s">
        <v>39</v>
      </c>
      <c r="AI38" s="10" t="s">
        <v>24</v>
      </c>
      <c r="AJ38" s="10">
        <v>0</v>
      </c>
      <c r="AK38" s="11">
        <v>0</v>
      </c>
      <c r="AL38" s="11">
        <v>0</v>
      </c>
      <c r="AM38" s="11">
        <v>0</v>
      </c>
      <c r="AN38" s="10">
        <v>0</v>
      </c>
      <c r="AO38" s="11">
        <v>0</v>
      </c>
      <c r="AP38" s="11">
        <v>0</v>
      </c>
      <c r="AQ38" s="11">
        <v>0</v>
      </c>
      <c r="AR38" s="10">
        <v>0</v>
      </c>
      <c r="AS38" s="10">
        <v>0</v>
      </c>
      <c r="AT38" s="11">
        <v>0</v>
      </c>
      <c r="AU38" s="10">
        <v>0</v>
      </c>
      <c r="AV38" s="10">
        <v>0</v>
      </c>
      <c r="AW38" s="11">
        <v>0</v>
      </c>
      <c r="AX38" s="11">
        <v>0</v>
      </c>
      <c r="AY38" s="11">
        <v>0</v>
      </c>
      <c r="AZ38" s="12">
        <v>138871.27100000001</v>
      </c>
      <c r="BA38" s="12">
        <v>138871.27100000001</v>
      </c>
      <c r="BB38" s="12">
        <v>0</v>
      </c>
      <c r="BC38" s="13">
        <v>138871.27100000001</v>
      </c>
    </row>
    <row r="39" spans="1:55">
      <c r="A39" s="1" t="s">
        <v>0</v>
      </c>
      <c r="B39" s="9" t="s">
        <v>28</v>
      </c>
      <c r="C39" s="10" t="s">
        <v>37</v>
      </c>
      <c r="D39" s="10" t="s">
        <v>24</v>
      </c>
      <c r="E39" s="10">
        <v>0</v>
      </c>
      <c r="F39" s="11">
        <v>0</v>
      </c>
      <c r="G39" s="11">
        <v>0</v>
      </c>
      <c r="H39" s="11">
        <v>0</v>
      </c>
      <c r="I39" s="10">
        <v>0</v>
      </c>
      <c r="J39" s="11">
        <v>0</v>
      </c>
      <c r="K39" s="11">
        <v>0</v>
      </c>
      <c r="L39" s="11">
        <v>0</v>
      </c>
      <c r="M39" s="10">
        <v>0</v>
      </c>
      <c r="N39" s="10">
        <v>0</v>
      </c>
      <c r="O39" s="11">
        <v>0</v>
      </c>
      <c r="P39" s="10">
        <v>0</v>
      </c>
      <c r="Q39" s="10">
        <v>0</v>
      </c>
      <c r="R39" s="11">
        <v>0</v>
      </c>
      <c r="S39" s="11">
        <v>0</v>
      </c>
      <c r="T39" s="11">
        <v>0</v>
      </c>
      <c r="U39" s="12">
        <v>74500.69</v>
      </c>
      <c r="V39" s="12">
        <v>74500.69</v>
      </c>
      <c r="W39" s="12">
        <f t="shared" si="5"/>
        <v>0</v>
      </c>
      <c r="X39" s="13">
        <f t="shared" si="6"/>
        <v>74500.69</v>
      </c>
      <c r="AG39" s="9" t="s">
        <v>30</v>
      </c>
      <c r="AH39" s="10" t="s">
        <v>39</v>
      </c>
      <c r="AI39" s="10" t="s">
        <v>23</v>
      </c>
      <c r="AJ39" s="10">
        <v>0</v>
      </c>
      <c r="AK39" s="11">
        <v>0</v>
      </c>
      <c r="AL39" s="11">
        <v>0</v>
      </c>
      <c r="AM39" s="11">
        <v>0</v>
      </c>
      <c r="AN39" s="10">
        <v>0</v>
      </c>
      <c r="AO39" s="11">
        <v>0</v>
      </c>
      <c r="AP39" s="11">
        <v>0</v>
      </c>
      <c r="AQ39" s="11">
        <v>0</v>
      </c>
      <c r="AR39" s="10">
        <v>0</v>
      </c>
      <c r="AS39" s="10">
        <v>0</v>
      </c>
      <c r="AT39" s="11">
        <v>0</v>
      </c>
      <c r="AU39" s="10">
        <v>0</v>
      </c>
      <c r="AV39" s="10">
        <v>0</v>
      </c>
      <c r="AW39" s="11">
        <v>0</v>
      </c>
      <c r="AX39" s="11">
        <v>0</v>
      </c>
      <c r="AY39" s="11">
        <v>0</v>
      </c>
      <c r="AZ39" s="12">
        <v>3153789.2620000001</v>
      </c>
      <c r="BA39" s="12">
        <v>3153789.2620000001</v>
      </c>
      <c r="BB39" s="12">
        <v>0</v>
      </c>
      <c r="BC39" s="13">
        <v>3153789.2620000001</v>
      </c>
    </row>
    <row r="40" spans="1:55" ht="15.75" thickBot="1">
      <c r="A40" s="1" t="s">
        <v>0</v>
      </c>
      <c r="B40" s="14" t="s">
        <v>28</v>
      </c>
      <c r="C40" s="15" t="s">
        <v>37</v>
      </c>
      <c r="D40" s="15" t="s">
        <v>25</v>
      </c>
      <c r="E40" s="15">
        <v>0</v>
      </c>
      <c r="F40" s="16">
        <v>0</v>
      </c>
      <c r="G40" s="16">
        <v>0</v>
      </c>
      <c r="H40" s="16">
        <v>0</v>
      </c>
      <c r="I40" s="15">
        <v>0</v>
      </c>
      <c r="J40" s="16">
        <v>0</v>
      </c>
      <c r="K40" s="16">
        <v>0</v>
      </c>
      <c r="L40" s="16">
        <v>0</v>
      </c>
      <c r="M40" s="15">
        <v>0</v>
      </c>
      <c r="N40" s="15">
        <v>0</v>
      </c>
      <c r="O40" s="16">
        <v>0</v>
      </c>
      <c r="P40" s="15">
        <v>0</v>
      </c>
      <c r="Q40" s="15">
        <v>0</v>
      </c>
      <c r="R40" s="16">
        <v>0</v>
      </c>
      <c r="S40" s="16">
        <v>0</v>
      </c>
      <c r="T40" s="16">
        <v>0</v>
      </c>
      <c r="U40" s="17">
        <v>60744.495999999999</v>
      </c>
      <c r="V40" s="17">
        <v>60744.495999999999</v>
      </c>
      <c r="W40" s="17">
        <f t="shared" si="5"/>
        <v>0</v>
      </c>
      <c r="X40" s="18">
        <f t="shared" si="6"/>
        <v>60744.495999999999</v>
      </c>
      <c r="AG40" s="9" t="s">
        <v>30</v>
      </c>
      <c r="AH40" s="10" t="s">
        <v>39</v>
      </c>
      <c r="AI40" s="10" t="s">
        <v>21</v>
      </c>
      <c r="AJ40" s="10">
        <v>1.5029999999999999</v>
      </c>
      <c r="AK40" s="11">
        <v>22.757999999999999</v>
      </c>
      <c r="AL40" s="11">
        <v>26.46</v>
      </c>
      <c r="AM40" s="11">
        <v>53.405999999999999</v>
      </c>
      <c r="AN40" s="10">
        <v>0.33300000000000002</v>
      </c>
      <c r="AO40" s="11">
        <v>19.475000000000001</v>
      </c>
      <c r="AP40" s="11">
        <v>4.2539999999999996</v>
      </c>
      <c r="AQ40" s="11">
        <v>23.891999999999999</v>
      </c>
      <c r="AR40" s="10">
        <v>25.937999999999999</v>
      </c>
      <c r="AS40" s="10">
        <v>52.387</v>
      </c>
      <c r="AT40" s="11">
        <v>4.2389999999999999</v>
      </c>
      <c r="AU40" s="10">
        <v>1.5209999999999999</v>
      </c>
      <c r="AV40" s="10">
        <v>0.32800000000000001</v>
      </c>
      <c r="AW40" s="11">
        <v>19.189</v>
      </c>
      <c r="AX40" s="11">
        <v>5.0469999999999997</v>
      </c>
      <c r="AY40" s="11">
        <v>1.18</v>
      </c>
      <c r="AZ40" s="12">
        <v>104001.533</v>
      </c>
      <c r="BA40" s="12">
        <v>156308.777</v>
      </c>
      <c r="BB40" s="12">
        <v>156308.777</v>
      </c>
      <c r="BC40" s="13">
        <v>0</v>
      </c>
    </row>
    <row r="41" spans="1:55" ht="16.5" thickTop="1" thickBot="1">
      <c r="B41" s="19"/>
      <c r="C41" s="20"/>
      <c r="D41" s="20"/>
      <c r="E41" s="20"/>
      <c r="F41" s="21"/>
      <c r="G41" s="21"/>
      <c r="H41" s="21"/>
      <c r="I41" s="20"/>
      <c r="J41" s="21"/>
      <c r="K41" s="21"/>
      <c r="L41" s="21"/>
      <c r="M41" s="20"/>
      <c r="N41" s="20"/>
      <c r="O41" s="21"/>
      <c r="P41" s="20"/>
      <c r="Q41" s="20"/>
      <c r="R41" s="21"/>
      <c r="S41" s="21"/>
      <c r="T41" s="21"/>
      <c r="U41" s="22"/>
      <c r="V41" s="22"/>
      <c r="W41" s="22">
        <f>SUM(W35:W40)</f>
        <v>145337.56400000001</v>
      </c>
      <c r="X41" s="23"/>
      <c r="Z41" s="1">
        <f>W46+W51+W56</f>
        <v>1867951.895</v>
      </c>
      <c r="AG41" s="14" t="s">
        <v>30</v>
      </c>
      <c r="AH41" s="15" t="s">
        <v>39</v>
      </c>
      <c r="AI41" s="15" t="s">
        <v>26</v>
      </c>
      <c r="AJ41" s="15">
        <v>1.577</v>
      </c>
      <c r="AK41" s="16">
        <v>30.510999999999999</v>
      </c>
      <c r="AL41" s="16">
        <v>22.692</v>
      </c>
      <c r="AM41" s="16">
        <v>47.911999999999999</v>
      </c>
      <c r="AN41" s="15">
        <v>0.25600000000000001</v>
      </c>
      <c r="AO41" s="16">
        <v>16.91</v>
      </c>
      <c r="AP41" s="16">
        <v>4.7729999999999997</v>
      </c>
      <c r="AQ41" s="16">
        <v>32.950000000000003</v>
      </c>
      <c r="AR41" s="15">
        <v>21.58</v>
      </c>
      <c r="AS41" s="15">
        <v>45.646000000000001</v>
      </c>
      <c r="AT41" s="16">
        <v>4.7110000000000003</v>
      </c>
      <c r="AU41" s="15">
        <v>1.6180000000000001</v>
      </c>
      <c r="AV41" s="15">
        <v>0.249</v>
      </c>
      <c r="AW41" s="16">
        <v>16.324000000000002</v>
      </c>
      <c r="AX41" s="16">
        <v>2.0470000000000002</v>
      </c>
      <c r="AY41" s="16">
        <v>2.0470000000000002</v>
      </c>
      <c r="AZ41" s="17">
        <v>181013.67300000001</v>
      </c>
      <c r="BA41" s="17">
        <v>284966.42599999998</v>
      </c>
      <c r="BB41" s="17">
        <v>284966.42599999998</v>
      </c>
      <c r="BC41" s="18">
        <v>0</v>
      </c>
    </row>
    <row r="42" spans="1:55" ht="15.75" thickTop="1">
      <c r="A42" s="1" t="s">
        <v>0</v>
      </c>
      <c r="B42" s="9" t="s">
        <v>29</v>
      </c>
      <c r="C42" s="10" t="s">
        <v>38</v>
      </c>
      <c r="D42" s="10" t="s">
        <v>24</v>
      </c>
      <c r="E42" s="10">
        <v>0</v>
      </c>
      <c r="F42" s="11">
        <v>0</v>
      </c>
      <c r="G42" s="11">
        <v>0</v>
      </c>
      <c r="H42" s="11">
        <v>0</v>
      </c>
      <c r="I42" s="10">
        <v>0</v>
      </c>
      <c r="J42" s="11">
        <v>0</v>
      </c>
      <c r="K42" s="11">
        <v>0</v>
      </c>
      <c r="L42" s="11">
        <v>0</v>
      </c>
      <c r="M42" s="10">
        <v>0</v>
      </c>
      <c r="N42" s="10">
        <v>0</v>
      </c>
      <c r="O42" s="11">
        <v>0</v>
      </c>
      <c r="P42" s="10">
        <v>0</v>
      </c>
      <c r="Q42" s="10">
        <v>0</v>
      </c>
      <c r="R42" s="11">
        <v>0</v>
      </c>
      <c r="S42" s="11">
        <v>0</v>
      </c>
      <c r="T42" s="11">
        <v>0</v>
      </c>
      <c r="U42" s="12">
        <v>50151.17</v>
      </c>
      <c r="V42" s="12">
        <v>50151.17</v>
      </c>
      <c r="W42" s="12">
        <f>IF(T42&gt;0,V42,0)</f>
        <v>0</v>
      </c>
      <c r="X42" s="13">
        <f>IF(W42&gt;0,0,U42)</f>
        <v>50151.17</v>
      </c>
      <c r="Z42" s="1">
        <f>SUM(X42:X55)</f>
        <v>10847425.832999999</v>
      </c>
      <c r="AG42" s="19"/>
      <c r="AH42" s="20"/>
      <c r="AI42" s="20"/>
      <c r="AJ42" s="20"/>
      <c r="AK42" s="21">
        <f>SUMPRODUCT(AK14:AK41,$BB14:$BB41)/$BB42</f>
        <v>28.886724993388665</v>
      </c>
      <c r="AL42" s="21">
        <f>SUMPRODUCT(AL14:AL41,$BB14:$BB41)/$BB42</f>
        <v>24.07904471001498</v>
      </c>
      <c r="AM42" s="21">
        <f t="shared" ref="AM42:AX42" si="7">SUMPRODUCT(AM14:AM41,$BB14:$BB41)/$BB42</f>
        <v>46.684089056063669</v>
      </c>
      <c r="AN42" s="21">
        <f t="shared" si="7"/>
        <v>0.32449508365393759</v>
      </c>
      <c r="AO42" s="21">
        <f t="shared" si="7"/>
        <v>19.160856437912305</v>
      </c>
      <c r="AP42" s="21">
        <f t="shared" si="7"/>
        <v>5.2377458406759985</v>
      </c>
      <c r="AQ42" s="21">
        <f t="shared" si="7"/>
        <v>32.041861824367004</v>
      </c>
      <c r="AR42" s="21">
        <f t="shared" si="7"/>
        <v>22.453603247054488</v>
      </c>
      <c r="AS42" s="21">
        <f t="shared" si="7"/>
        <v>43.815571433577688</v>
      </c>
      <c r="AT42" s="21">
        <f t="shared" si="7"/>
        <v>5.0774517667341463</v>
      </c>
      <c r="AU42" s="21">
        <f t="shared" si="7"/>
        <v>1.6187650495392953</v>
      </c>
      <c r="AV42" s="21">
        <f t="shared" si="7"/>
        <v>0.30705552288768323</v>
      </c>
      <c r="AW42" s="21">
        <f t="shared" si="7"/>
        <v>18.135656551935561</v>
      </c>
      <c r="AX42" s="21">
        <f t="shared" si="7"/>
        <v>2.5084317705793535</v>
      </c>
      <c r="AY42" s="20"/>
      <c r="AZ42" s="20"/>
      <c r="BA42" s="20"/>
      <c r="BB42" s="22">
        <f>SUM(BB14:BB41)</f>
        <v>1207232.6529999999</v>
      </c>
      <c r="BC42" s="23">
        <f>SUM(BC14:BC41)</f>
        <v>8107732.5139999995</v>
      </c>
    </row>
    <row r="43" spans="1:55">
      <c r="A43" s="1" t="s">
        <v>0</v>
      </c>
      <c r="B43" s="9" t="s">
        <v>29</v>
      </c>
      <c r="C43" s="10" t="s">
        <v>38</v>
      </c>
      <c r="D43" s="10" t="s">
        <v>23</v>
      </c>
      <c r="E43" s="10">
        <v>0</v>
      </c>
      <c r="F43" s="11">
        <v>0</v>
      </c>
      <c r="G43" s="11">
        <v>0</v>
      </c>
      <c r="H43" s="11">
        <v>0</v>
      </c>
      <c r="I43" s="10">
        <v>0</v>
      </c>
      <c r="J43" s="11">
        <v>0</v>
      </c>
      <c r="K43" s="11">
        <v>0</v>
      </c>
      <c r="L43" s="11">
        <v>0</v>
      </c>
      <c r="M43" s="10">
        <v>0</v>
      </c>
      <c r="N43" s="10">
        <v>0</v>
      </c>
      <c r="O43" s="11">
        <v>0</v>
      </c>
      <c r="P43" s="10">
        <v>0</v>
      </c>
      <c r="Q43" s="10">
        <v>0</v>
      </c>
      <c r="R43" s="11">
        <v>0</v>
      </c>
      <c r="S43" s="11">
        <v>0</v>
      </c>
      <c r="T43" s="11">
        <v>0</v>
      </c>
      <c r="U43" s="12">
        <v>1272944.095</v>
      </c>
      <c r="V43" s="12">
        <v>1272944.095</v>
      </c>
      <c r="W43" s="12">
        <f>IF(T43&gt;0,V43,0)</f>
        <v>0</v>
      </c>
      <c r="X43" s="13">
        <f>IF(W43&gt;0,0,U43)</f>
        <v>1272944.095</v>
      </c>
      <c r="Z43" s="1">
        <f>Z42/Z41</f>
        <v>5.807122689848498</v>
      </c>
      <c r="AG43" s="9" t="s">
        <v>28</v>
      </c>
      <c r="AH43" s="10" t="s">
        <v>37</v>
      </c>
      <c r="AI43" s="10" t="s">
        <v>26</v>
      </c>
      <c r="AJ43" s="10">
        <v>1.4830000000000001</v>
      </c>
      <c r="AK43" s="11">
        <v>26.960999999999999</v>
      </c>
      <c r="AL43" s="11">
        <v>24.396000000000001</v>
      </c>
      <c r="AM43" s="11">
        <v>46.430999999999997</v>
      </c>
      <c r="AN43" s="10">
        <v>0.27</v>
      </c>
      <c r="AO43" s="11">
        <v>21.602</v>
      </c>
      <c r="AP43" s="11">
        <v>5.3650000000000002</v>
      </c>
      <c r="AQ43" s="11">
        <v>31.786999999999999</v>
      </c>
      <c r="AR43" s="10">
        <v>22.184000000000001</v>
      </c>
      <c r="AS43" s="10">
        <v>42.392000000000003</v>
      </c>
      <c r="AT43" s="11">
        <v>5.1950000000000003</v>
      </c>
      <c r="AU43" s="10">
        <v>1.5660000000000001</v>
      </c>
      <c r="AV43" s="10">
        <v>0.254</v>
      </c>
      <c r="AW43" s="11">
        <v>20.087</v>
      </c>
      <c r="AX43" s="11">
        <v>1.1339999999999999</v>
      </c>
      <c r="AY43" s="11">
        <v>1.137</v>
      </c>
      <c r="AZ43" s="12">
        <v>42987.232000000004</v>
      </c>
      <c r="BA43" s="12">
        <v>63747.379000000001</v>
      </c>
      <c r="BB43" s="12">
        <v>63747.379000000001</v>
      </c>
      <c r="BC43" s="13">
        <v>0</v>
      </c>
    </row>
    <row r="44" spans="1:55">
      <c r="A44" s="1" t="s">
        <v>0</v>
      </c>
      <c r="B44" s="9" t="s">
        <v>29</v>
      </c>
      <c r="C44" s="10" t="s">
        <v>38</v>
      </c>
      <c r="D44" s="10" t="s">
        <v>21</v>
      </c>
      <c r="E44" s="10">
        <v>1.506</v>
      </c>
      <c r="F44" s="11">
        <v>23.308</v>
      </c>
      <c r="G44" s="11">
        <v>26.361000000000001</v>
      </c>
      <c r="H44" s="11">
        <v>52.514000000000003</v>
      </c>
      <c r="I44" s="10">
        <v>0.33400000000000002</v>
      </c>
      <c r="J44" s="11">
        <v>19.591000000000001</v>
      </c>
      <c r="K44" s="11">
        <v>4.3879999999999999</v>
      </c>
      <c r="L44" s="11">
        <v>24.428999999999998</v>
      </c>
      <c r="M44" s="10">
        <v>25.841999999999999</v>
      </c>
      <c r="N44" s="10">
        <v>51.515999999999998</v>
      </c>
      <c r="O44" s="11">
        <v>4.3710000000000004</v>
      </c>
      <c r="P44" s="10">
        <v>1.524</v>
      </c>
      <c r="Q44" s="10">
        <v>0.32900000000000001</v>
      </c>
      <c r="R44" s="11">
        <v>19.303000000000001</v>
      </c>
      <c r="S44" s="11">
        <v>5.0590000000000002</v>
      </c>
      <c r="T44" s="11">
        <v>1.2170000000000001</v>
      </c>
      <c r="U44" s="12">
        <v>40447.381999999998</v>
      </c>
      <c r="V44" s="12">
        <v>60913.476000000002</v>
      </c>
      <c r="W44" s="12">
        <f>IF(T44&gt;0,V44,0)</f>
        <v>60913.476000000002</v>
      </c>
      <c r="X44" s="13">
        <f>IF(W44&gt;0,0,U44)</f>
        <v>0</v>
      </c>
      <c r="AG44" s="9" t="s">
        <v>28</v>
      </c>
      <c r="AH44" s="10" t="s">
        <v>37</v>
      </c>
      <c r="AI44" s="10" t="s">
        <v>21</v>
      </c>
      <c r="AJ44" s="10">
        <v>1.5820000000000001</v>
      </c>
      <c r="AK44" s="11">
        <v>28.788</v>
      </c>
      <c r="AL44" s="11">
        <v>25.678999999999998</v>
      </c>
      <c r="AM44" s="11">
        <v>46.030999999999999</v>
      </c>
      <c r="AN44" s="10">
        <v>0.313</v>
      </c>
      <c r="AO44" s="11">
        <v>19.280999999999999</v>
      </c>
      <c r="AP44" s="11">
        <v>5.4379999999999997</v>
      </c>
      <c r="AQ44" s="11">
        <v>29.827999999999999</v>
      </c>
      <c r="AR44" s="10">
        <v>25.16</v>
      </c>
      <c r="AS44" s="10">
        <v>45.137</v>
      </c>
      <c r="AT44" s="11">
        <v>5.3979999999999997</v>
      </c>
      <c r="AU44" s="10">
        <v>1.599</v>
      </c>
      <c r="AV44" s="10">
        <v>0.309</v>
      </c>
      <c r="AW44" s="11">
        <v>18.991</v>
      </c>
      <c r="AX44" s="11">
        <v>4.9279999999999999</v>
      </c>
      <c r="AY44" s="11">
        <v>0.78500000000000003</v>
      </c>
      <c r="AZ44" s="12">
        <v>29290.556</v>
      </c>
      <c r="BA44" s="12">
        <v>46337.531000000003</v>
      </c>
      <c r="BB44" s="12">
        <v>46337.531000000003</v>
      </c>
      <c r="BC44" s="13">
        <v>0</v>
      </c>
    </row>
    <row r="45" spans="1:55" ht="15.75" thickBot="1">
      <c r="A45" s="1" t="s">
        <v>0</v>
      </c>
      <c r="B45" s="14" t="s">
        <v>29</v>
      </c>
      <c r="C45" s="15" t="s">
        <v>38</v>
      </c>
      <c r="D45" s="15" t="s">
        <v>26</v>
      </c>
      <c r="E45" s="15">
        <v>1.474</v>
      </c>
      <c r="F45" s="16">
        <v>25.884</v>
      </c>
      <c r="G45" s="16">
        <v>22.594000000000001</v>
      </c>
      <c r="H45" s="16">
        <v>50.073</v>
      </c>
      <c r="I45" s="15">
        <v>0.25700000000000001</v>
      </c>
      <c r="J45" s="16">
        <v>19.013000000000002</v>
      </c>
      <c r="K45" s="16">
        <v>5.2110000000000003</v>
      </c>
      <c r="L45" s="16">
        <v>28.986999999999998</v>
      </c>
      <c r="M45" s="15">
        <v>21.305</v>
      </c>
      <c r="N45" s="15">
        <v>47.314999999999998</v>
      </c>
      <c r="O45" s="16">
        <v>5.1130000000000004</v>
      </c>
      <c r="P45" s="15">
        <v>1.5269999999999999</v>
      </c>
      <c r="Q45" s="15">
        <v>0.248</v>
      </c>
      <c r="R45" s="16">
        <v>18.210999999999999</v>
      </c>
      <c r="S45" s="16">
        <v>1.7529999999999999</v>
      </c>
      <c r="T45" s="16">
        <v>1.7529999999999999</v>
      </c>
      <c r="U45" s="17">
        <v>58208.402999999998</v>
      </c>
      <c r="V45" s="17">
        <v>85766.618000000002</v>
      </c>
      <c r="W45" s="17">
        <f>IF(T45&gt;0,V45,0)</f>
        <v>85766.618000000002</v>
      </c>
      <c r="X45" s="18">
        <f>IF(W45&gt;0,0,U45)</f>
        <v>0</v>
      </c>
      <c r="AG45" s="9" t="s">
        <v>28</v>
      </c>
      <c r="AH45" s="10" t="s">
        <v>37</v>
      </c>
      <c r="AI45" s="10" t="s">
        <v>22</v>
      </c>
      <c r="AJ45" s="10">
        <v>1.7689999999999999</v>
      </c>
      <c r="AK45" s="11">
        <v>47.063000000000002</v>
      </c>
      <c r="AL45" s="11">
        <v>23.01</v>
      </c>
      <c r="AM45" s="11">
        <v>26.376000000000001</v>
      </c>
      <c r="AN45" s="10">
        <v>0.43</v>
      </c>
      <c r="AO45" s="11">
        <v>19.047999999999998</v>
      </c>
      <c r="AP45" s="11">
        <v>7.3360000000000003</v>
      </c>
      <c r="AQ45" s="11">
        <v>53.347999999999999</v>
      </c>
      <c r="AR45" s="10">
        <v>18.622</v>
      </c>
      <c r="AS45" s="10">
        <v>21.725000000000001</v>
      </c>
      <c r="AT45" s="11">
        <v>6.6</v>
      </c>
      <c r="AU45" s="10">
        <v>1.889</v>
      </c>
      <c r="AV45" s="10">
        <v>0.36599999999999999</v>
      </c>
      <c r="AW45" s="11">
        <v>16.363</v>
      </c>
      <c r="AX45" s="11">
        <v>0.57399999999999995</v>
      </c>
      <c r="AY45" s="11">
        <v>0.57399999999999995</v>
      </c>
      <c r="AZ45" s="12">
        <v>19934.531999999999</v>
      </c>
      <c r="BA45" s="12">
        <v>35252.654000000002</v>
      </c>
      <c r="BB45" s="12">
        <v>35252.654000000002</v>
      </c>
      <c r="BC45" s="13">
        <v>0</v>
      </c>
    </row>
    <row r="46" spans="1:55" ht="15.75" thickTop="1">
      <c r="B46" s="19"/>
      <c r="C46" s="20"/>
      <c r="D46" s="20"/>
      <c r="E46" s="20"/>
      <c r="F46" s="21"/>
      <c r="G46" s="21"/>
      <c r="H46" s="21"/>
      <c r="I46" s="20"/>
      <c r="J46" s="21"/>
      <c r="K46" s="21"/>
      <c r="L46" s="21"/>
      <c r="M46" s="20"/>
      <c r="N46" s="20"/>
      <c r="O46" s="21"/>
      <c r="P46" s="20"/>
      <c r="Q46" s="20"/>
      <c r="R46" s="21"/>
      <c r="S46" s="21"/>
      <c r="T46" s="21"/>
      <c r="U46" s="22"/>
      <c r="V46" s="22"/>
      <c r="W46" s="22">
        <f>SUM(W42:W45)</f>
        <v>146680.09400000001</v>
      </c>
      <c r="X46" s="23"/>
      <c r="AG46" s="9" t="s">
        <v>28</v>
      </c>
      <c r="AH46" s="10" t="s">
        <v>37</v>
      </c>
      <c r="AI46" s="10" t="s">
        <v>23</v>
      </c>
      <c r="AJ46" s="10">
        <v>0</v>
      </c>
      <c r="AK46" s="11">
        <v>0</v>
      </c>
      <c r="AL46" s="11">
        <v>0</v>
      </c>
      <c r="AM46" s="11">
        <v>0</v>
      </c>
      <c r="AN46" s="10">
        <v>0</v>
      </c>
      <c r="AO46" s="11">
        <v>0</v>
      </c>
      <c r="AP46" s="11">
        <v>0</v>
      </c>
      <c r="AQ46" s="11">
        <v>0</v>
      </c>
      <c r="AR46" s="10">
        <v>0</v>
      </c>
      <c r="AS46" s="10">
        <v>0</v>
      </c>
      <c r="AT46" s="11">
        <v>0</v>
      </c>
      <c r="AU46" s="10">
        <v>0</v>
      </c>
      <c r="AV46" s="10">
        <v>0</v>
      </c>
      <c r="AW46" s="11">
        <v>0</v>
      </c>
      <c r="AX46" s="11">
        <v>0</v>
      </c>
      <c r="AY46" s="11">
        <v>0</v>
      </c>
      <c r="AZ46" s="12">
        <v>847961.70900000003</v>
      </c>
      <c r="BA46" s="12">
        <v>847961.70900000003</v>
      </c>
      <c r="BB46" s="12">
        <v>0</v>
      </c>
      <c r="BC46" s="13">
        <v>847961.70900000003</v>
      </c>
    </row>
    <row r="47" spans="1:55">
      <c r="A47" s="1" t="s">
        <v>0</v>
      </c>
      <c r="B47" s="9" t="s">
        <v>30</v>
      </c>
      <c r="C47" s="10" t="s">
        <v>39</v>
      </c>
      <c r="D47" s="10" t="s">
        <v>24</v>
      </c>
      <c r="E47" s="10">
        <v>0</v>
      </c>
      <c r="F47" s="11">
        <v>0</v>
      </c>
      <c r="G47" s="11">
        <v>0</v>
      </c>
      <c r="H47" s="11">
        <v>0</v>
      </c>
      <c r="I47" s="10">
        <v>0</v>
      </c>
      <c r="J47" s="11">
        <v>0</v>
      </c>
      <c r="K47" s="11">
        <v>0</v>
      </c>
      <c r="L47" s="11">
        <v>0</v>
      </c>
      <c r="M47" s="10">
        <v>0</v>
      </c>
      <c r="N47" s="10">
        <v>0</v>
      </c>
      <c r="O47" s="11">
        <v>0</v>
      </c>
      <c r="P47" s="10">
        <v>0</v>
      </c>
      <c r="Q47" s="10">
        <v>0</v>
      </c>
      <c r="R47" s="11">
        <v>0</v>
      </c>
      <c r="S47" s="11">
        <v>0</v>
      </c>
      <c r="T47" s="11">
        <v>0</v>
      </c>
      <c r="U47" s="12">
        <v>138871.27100000001</v>
      </c>
      <c r="V47" s="12">
        <v>138871.27100000001</v>
      </c>
      <c r="W47" s="12">
        <f>IF(T47&gt;0,V47,0)</f>
        <v>0</v>
      </c>
      <c r="X47" s="13">
        <f>IF(W47&gt;0,0,U47)</f>
        <v>138871.27100000001</v>
      </c>
      <c r="AG47" s="9" t="s">
        <v>28</v>
      </c>
      <c r="AH47" s="10" t="s">
        <v>37</v>
      </c>
      <c r="AI47" s="10" t="s">
        <v>24</v>
      </c>
      <c r="AJ47" s="10">
        <v>0</v>
      </c>
      <c r="AK47" s="11">
        <v>0</v>
      </c>
      <c r="AL47" s="11">
        <v>0</v>
      </c>
      <c r="AM47" s="11">
        <v>0</v>
      </c>
      <c r="AN47" s="10">
        <v>0</v>
      </c>
      <c r="AO47" s="11">
        <v>0</v>
      </c>
      <c r="AP47" s="11">
        <v>0</v>
      </c>
      <c r="AQ47" s="11">
        <v>0</v>
      </c>
      <c r="AR47" s="10">
        <v>0</v>
      </c>
      <c r="AS47" s="10">
        <v>0</v>
      </c>
      <c r="AT47" s="11">
        <v>0</v>
      </c>
      <c r="AU47" s="10">
        <v>0</v>
      </c>
      <c r="AV47" s="10">
        <v>0</v>
      </c>
      <c r="AW47" s="11">
        <v>0</v>
      </c>
      <c r="AX47" s="11">
        <v>0</v>
      </c>
      <c r="AY47" s="11">
        <v>0</v>
      </c>
      <c r="AZ47" s="12">
        <v>74500.69</v>
      </c>
      <c r="BA47" s="12">
        <v>74500.69</v>
      </c>
      <c r="BB47" s="12">
        <v>0</v>
      </c>
      <c r="BC47" s="13">
        <v>74500.69</v>
      </c>
    </row>
    <row r="48" spans="1:55">
      <c r="A48" s="1" t="s">
        <v>0</v>
      </c>
      <c r="B48" s="9" t="s">
        <v>30</v>
      </c>
      <c r="C48" s="10" t="s">
        <v>39</v>
      </c>
      <c r="D48" s="10" t="s">
        <v>23</v>
      </c>
      <c r="E48" s="10">
        <v>0</v>
      </c>
      <c r="F48" s="11">
        <v>0</v>
      </c>
      <c r="G48" s="11">
        <v>0</v>
      </c>
      <c r="H48" s="11">
        <v>0</v>
      </c>
      <c r="I48" s="10">
        <v>0</v>
      </c>
      <c r="J48" s="11">
        <v>0</v>
      </c>
      <c r="K48" s="11">
        <v>0</v>
      </c>
      <c r="L48" s="11">
        <v>0</v>
      </c>
      <c r="M48" s="10">
        <v>0</v>
      </c>
      <c r="N48" s="10">
        <v>0</v>
      </c>
      <c r="O48" s="11">
        <v>0</v>
      </c>
      <c r="P48" s="10">
        <v>0</v>
      </c>
      <c r="Q48" s="10">
        <v>0</v>
      </c>
      <c r="R48" s="11">
        <v>0</v>
      </c>
      <c r="S48" s="11">
        <v>0</v>
      </c>
      <c r="T48" s="11">
        <v>0</v>
      </c>
      <c r="U48" s="12">
        <v>3153789.2620000001</v>
      </c>
      <c r="V48" s="12">
        <v>3153789.2620000001</v>
      </c>
      <c r="W48" s="12">
        <f>IF(T48&gt;0,V48,0)</f>
        <v>0</v>
      </c>
      <c r="X48" s="13">
        <f>IF(W48&gt;0,0,U48)</f>
        <v>3153789.2620000001</v>
      </c>
      <c r="AG48" s="9" t="s">
        <v>28</v>
      </c>
      <c r="AH48" s="10" t="s">
        <v>37</v>
      </c>
      <c r="AI48" s="10" t="s">
        <v>25</v>
      </c>
      <c r="AJ48" s="10">
        <v>0</v>
      </c>
      <c r="AK48" s="11">
        <v>0</v>
      </c>
      <c r="AL48" s="11">
        <v>0</v>
      </c>
      <c r="AM48" s="11">
        <v>0</v>
      </c>
      <c r="AN48" s="10">
        <v>0</v>
      </c>
      <c r="AO48" s="11">
        <v>0</v>
      </c>
      <c r="AP48" s="11">
        <v>0</v>
      </c>
      <c r="AQ48" s="11">
        <v>0</v>
      </c>
      <c r="AR48" s="10">
        <v>0</v>
      </c>
      <c r="AS48" s="10">
        <v>0</v>
      </c>
      <c r="AT48" s="11">
        <v>0</v>
      </c>
      <c r="AU48" s="10">
        <v>0</v>
      </c>
      <c r="AV48" s="10">
        <v>0</v>
      </c>
      <c r="AW48" s="11">
        <v>0</v>
      </c>
      <c r="AX48" s="11">
        <v>0</v>
      </c>
      <c r="AY48" s="11">
        <v>0</v>
      </c>
      <c r="AZ48" s="12">
        <v>60744.495999999999</v>
      </c>
      <c r="BA48" s="12">
        <v>60744.495999999999</v>
      </c>
      <c r="BB48" s="12">
        <v>0</v>
      </c>
      <c r="BC48" s="13">
        <v>60744.495999999999</v>
      </c>
    </row>
    <row r="49" spans="1:55">
      <c r="A49" s="1" t="s">
        <v>0</v>
      </c>
      <c r="B49" s="9" t="s">
        <v>30</v>
      </c>
      <c r="C49" s="10" t="s">
        <v>39</v>
      </c>
      <c r="D49" s="10" t="s">
        <v>21</v>
      </c>
      <c r="E49" s="10">
        <v>1.5029999999999999</v>
      </c>
      <c r="F49" s="11">
        <v>22.757999999999999</v>
      </c>
      <c r="G49" s="11">
        <v>26.46</v>
      </c>
      <c r="H49" s="11">
        <v>53.405999999999999</v>
      </c>
      <c r="I49" s="10">
        <v>0.33300000000000002</v>
      </c>
      <c r="J49" s="11">
        <v>19.475000000000001</v>
      </c>
      <c r="K49" s="11">
        <v>4.2539999999999996</v>
      </c>
      <c r="L49" s="11">
        <v>23.891999999999999</v>
      </c>
      <c r="M49" s="10">
        <v>25.937999999999999</v>
      </c>
      <c r="N49" s="10">
        <v>52.387</v>
      </c>
      <c r="O49" s="11">
        <v>4.2389999999999999</v>
      </c>
      <c r="P49" s="10">
        <v>1.5209999999999999</v>
      </c>
      <c r="Q49" s="10">
        <v>0.32800000000000001</v>
      </c>
      <c r="R49" s="11">
        <v>19.189</v>
      </c>
      <c r="S49" s="11">
        <v>5.0469999999999997</v>
      </c>
      <c r="T49" s="11">
        <v>1.18</v>
      </c>
      <c r="U49" s="12">
        <v>104001.533</v>
      </c>
      <c r="V49" s="12">
        <v>156308.777</v>
      </c>
      <c r="W49" s="12">
        <f>IF(T49&gt;0,V49,0)</f>
        <v>156308.777</v>
      </c>
      <c r="X49" s="13">
        <f>IF(W49&gt;0,0,U49)</f>
        <v>0</v>
      </c>
      <c r="AG49" s="9" t="s">
        <v>31</v>
      </c>
      <c r="AH49" s="10" t="s">
        <v>40</v>
      </c>
      <c r="AI49" s="10" t="s">
        <v>26</v>
      </c>
      <c r="AJ49" s="10">
        <v>1.5629999999999999</v>
      </c>
      <c r="AK49" s="11">
        <v>28.765000000000001</v>
      </c>
      <c r="AL49" s="11">
        <v>24.024000000000001</v>
      </c>
      <c r="AM49" s="11">
        <v>49.238999999999997</v>
      </c>
      <c r="AN49" s="10">
        <v>0.27900000000000003</v>
      </c>
      <c r="AO49" s="11">
        <v>17.213999999999999</v>
      </c>
      <c r="AP49" s="11">
        <v>4.8410000000000002</v>
      </c>
      <c r="AQ49" s="11">
        <v>31.564</v>
      </c>
      <c r="AR49" s="10">
        <v>22.736000000000001</v>
      </c>
      <c r="AS49" s="10">
        <v>46.688000000000002</v>
      </c>
      <c r="AT49" s="11">
        <v>4.7640000000000002</v>
      </c>
      <c r="AU49" s="10">
        <v>1.6080000000000001</v>
      </c>
      <c r="AV49" s="10">
        <v>0.26900000000000002</v>
      </c>
      <c r="AW49" s="11">
        <v>16.529</v>
      </c>
      <c r="AX49" s="11">
        <v>2.0710000000000002</v>
      </c>
      <c r="AY49" s="11">
        <v>2.0790000000000002</v>
      </c>
      <c r="AZ49" s="12">
        <v>505362.00799999997</v>
      </c>
      <c r="BA49" s="12">
        <v>787013.84299999999</v>
      </c>
      <c r="BB49" s="12">
        <v>787013.84299999999</v>
      </c>
      <c r="BC49" s="13">
        <v>0</v>
      </c>
    </row>
    <row r="50" spans="1:55" ht="15.75" thickBot="1">
      <c r="A50" s="1" t="s">
        <v>0</v>
      </c>
      <c r="B50" s="14" t="s">
        <v>30</v>
      </c>
      <c r="C50" s="15" t="s">
        <v>39</v>
      </c>
      <c r="D50" s="15" t="s">
        <v>26</v>
      </c>
      <c r="E50" s="15">
        <v>1.577</v>
      </c>
      <c r="F50" s="16">
        <v>30.510999999999999</v>
      </c>
      <c r="G50" s="16">
        <v>22.692</v>
      </c>
      <c r="H50" s="16">
        <v>47.911999999999999</v>
      </c>
      <c r="I50" s="15">
        <v>0.25600000000000001</v>
      </c>
      <c r="J50" s="16">
        <v>16.91</v>
      </c>
      <c r="K50" s="16">
        <v>4.7729999999999997</v>
      </c>
      <c r="L50" s="16">
        <v>32.950000000000003</v>
      </c>
      <c r="M50" s="15">
        <v>21.58</v>
      </c>
      <c r="N50" s="15">
        <v>45.646000000000001</v>
      </c>
      <c r="O50" s="16">
        <v>4.7110000000000003</v>
      </c>
      <c r="P50" s="15">
        <v>1.6180000000000001</v>
      </c>
      <c r="Q50" s="15">
        <v>0.249</v>
      </c>
      <c r="R50" s="16">
        <v>16.324000000000002</v>
      </c>
      <c r="S50" s="16">
        <v>2.0470000000000002</v>
      </c>
      <c r="T50" s="16">
        <v>2.0470000000000002</v>
      </c>
      <c r="U50" s="17">
        <v>181013.67300000001</v>
      </c>
      <c r="V50" s="17">
        <v>284966.42599999998</v>
      </c>
      <c r="W50" s="17">
        <f>IF(T50&gt;0,V50,0)</f>
        <v>284966.42599999998</v>
      </c>
      <c r="X50" s="18">
        <f>IF(W50&gt;0,0,U50)</f>
        <v>0</v>
      </c>
      <c r="AG50" s="9" t="s">
        <v>31</v>
      </c>
      <c r="AH50" s="10" t="s">
        <v>40</v>
      </c>
      <c r="AI50" s="10" t="s">
        <v>21</v>
      </c>
      <c r="AJ50" s="10">
        <v>1.5269999999999999</v>
      </c>
      <c r="AK50" s="11">
        <v>24.742000000000001</v>
      </c>
      <c r="AL50" s="11">
        <v>26.096</v>
      </c>
      <c r="AM50" s="11">
        <v>50.805</v>
      </c>
      <c r="AN50" s="10">
        <v>0.32500000000000001</v>
      </c>
      <c r="AO50" s="11">
        <v>19.446999999999999</v>
      </c>
      <c r="AP50" s="11">
        <v>4.649</v>
      </c>
      <c r="AQ50" s="11">
        <v>25.64</v>
      </c>
      <c r="AR50" s="10">
        <v>25.402000000000001</v>
      </c>
      <c r="AS50" s="10">
        <v>49.497999999999998</v>
      </c>
      <c r="AT50" s="11">
        <v>4.5910000000000002</v>
      </c>
      <c r="AU50" s="10">
        <v>1.5329999999999999</v>
      </c>
      <c r="AV50" s="10">
        <v>0.31900000000000001</v>
      </c>
      <c r="AW50" s="11">
        <v>19.026</v>
      </c>
      <c r="AX50" s="11">
        <v>5.0259999999999998</v>
      </c>
      <c r="AY50" s="11">
        <v>1.113</v>
      </c>
      <c r="AZ50" s="12">
        <v>322991.44699999999</v>
      </c>
      <c r="BA50" s="12">
        <v>492982.755</v>
      </c>
      <c r="BB50" s="12">
        <v>492982.755</v>
      </c>
      <c r="BC50" s="13">
        <v>0</v>
      </c>
    </row>
    <row r="51" spans="1:55" ht="15.75" thickTop="1">
      <c r="B51" s="19"/>
      <c r="C51" s="20"/>
      <c r="D51" s="20"/>
      <c r="E51" s="20"/>
      <c r="F51" s="21"/>
      <c r="G51" s="21"/>
      <c r="H51" s="21"/>
      <c r="I51" s="20"/>
      <c r="J51" s="21"/>
      <c r="K51" s="21"/>
      <c r="L51" s="21"/>
      <c r="M51" s="20"/>
      <c r="N51" s="20"/>
      <c r="O51" s="21"/>
      <c r="P51" s="20"/>
      <c r="Q51" s="20"/>
      <c r="R51" s="21"/>
      <c r="S51" s="21"/>
      <c r="T51" s="21"/>
      <c r="U51" s="22"/>
      <c r="V51" s="22"/>
      <c r="W51" s="22">
        <f>SUM(W47:W50)</f>
        <v>441275.20299999998</v>
      </c>
      <c r="X51" s="23"/>
      <c r="AG51" s="9" t="s">
        <v>31</v>
      </c>
      <c r="AH51" s="10" t="s">
        <v>40</v>
      </c>
      <c r="AI51" s="10" t="s">
        <v>23</v>
      </c>
      <c r="AJ51" s="10">
        <v>0</v>
      </c>
      <c r="AK51" s="11">
        <v>0</v>
      </c>
      <c r="AL51" s="11">
        <v>0</v>
      </c>
      <c r="AM51" s="11">
        <v>0</v>
      </c>
      <c r="AN51" s="10">
        <v>0</v>
      </c>
      <c r="AO51" s="11">
        <v>0</v>
      </c>
      <c r="AP51" s="11">
        <v>0</v>
      </c>
      <c r="AQ51" s="11">
        <v>0</v>
      </c>
      <c r="AR51" s="10">
        <v>0</v>
      </c>
      <c r="AS51" s="10">
        <v>0</v>
      </c>
      <c r="AT51" s="11">
        <v>0</v>
      </c>
      <c r="AU51" s="10">
        <v>0</v>
      </c>
      <c r="AV51" s="10">
        <v>0</v>
      </c>
      <c r="AW51" s="11">
        <v>0</v>
      </c>
      <c r="AX51" s="11">
        <v>0</v>
      </c>
      <c r="AY51" s="11">
        <v>0</v>
      </c>
      <c r="AZ51" s="12">
        <v>5494377.5379999997</v>
      </c>
      <c r="BA51" s="12">
        <v>5494377.5379999997</v>
      </c>
      <c r="BB51" s="12">
        <v>0</v>
      </c>
      <c r="BC51" s="13">
        <v>5494377.5379999997</v>
      </c>
    </row>
    <row r="52" spans="1:55" ht="15.75" thickBot="1">
      <c r="A52" s="1" t="s">
        <v>0</v>
      </c>
      <c r="B52" s="9" t="s">
        <v>31</v>
      </c>
      <c r="C52" s="10" t="s">
        <v>40</v>
      </c>
      <c r="D52" s="10" t="s">
        <v>26</v>
      </c>
      <c r="E52" s="10">
        <v>1.5629999999999999</v>
      </c>
      <c r="F52" s="11">
        <v>28.765000000000001</v>
      </c>
      <c r="G52" s="11">
        <v>24.024000000000001</v>
      </c>
      <c r="H52" s="11">
        <v>49.238999999999997</v>
      </c>
      <c r="I52" s="10">
        <v>0.27900000000000003</v>
      </c>
      <c r="J52" s="11">
        <v>17.213999999999999</v>
      </c>
      <c r="K52" s="11">
        <v>4.8410000000000002</v>
      </c>
      <c r="L52" s="11">
        <v>31.564</v>
      </c>
      <c r="M52" s="10">
        <v>22.736000000000001</v>
      </c>
      <c r="N52" s="10">
        <v>46.688000000000002</v>
      </c>
      <c r="O52" s="11">
        <v>4.7640000000000002</v>
      </c>
      <c r="P52" s="10">
        <v>1.6080000000000001</v>
      </c>
      <c r="Q52" s="10">
        <v>0.26900000000000002</v>
      </c>
      <c r="R52" s="11">
        <v>16.529</v>
      </c>
      <c r="S52" s="11">
        <v>2.0710000000000002</v>
      </c>
      <c r="T52" s="11">
        <v>2.0790000000000002</v>
      </c>
      <c r="U52" s="12">
        <v>505362.00799999997</v>
      </c>
      <c r="V52" s="12">
        <v>787013.84299999999</v>
      </c>
      <c r="W52" s="12">
        <f>IF(T52&gt;0,V52,0)</f>
        <v>787013.84299999999</v>
      </c>
      <c r="X52" s="13">
        <f>IF(W52&gt;0,0,U52)</f>
        <v>0</v>
      </c>
      <c r="AG52" s="14" t="s">
        <v>31</v>
      </c>
      <c r="AH52" s="15" t="s">
        <v>40</v>
      </c>
      <c r="AI52" s="15" t="s">
        <v>24</v>
      </c>
      <c r="AJ52" s="15">
        <v>0</v>
      </c>
      <c r="AK52" s="16">
        <v>0</v>
      </c>
      <c r="AL52" s="16">
        <v>0</v>
      </c>
      <c r="AM52" s="16">
        <v>0</v>
      </c>
      <c r="AN52" s="15">
        <v>0</v>
      </c>
      <c r="AO52" s="16">
        <v>0</v>
      </c>
      <c r="AP52" s="16">
        <v>0</v>
      </c>
      <c r="AQ52" s="16">
        <v>0</v>
      </c>
      <c r="AR52" s="15">
        <v>0</v>
      </c>
      <c r="AS52" s="15">
        <v>0</v>
      </c>
      <c r="AT52" s="16">
        <v>0</v>
      </c>
      <c r="AU52" s="15">
        <v>0</v>
      </c>
      <c r="AV52" s="15">
        <v>0</v>
      </c>
      <c r="AW52" s="16">
        <v>0</v>
      </c>
      <c r="AX52" s="16">
        <v>0</v>
      </c>
      <c r="AY52" s="16">
        <v>0</v>
      </c>
      <c r="AZ52" s="17">
        <v>737292.49699999997</v>
      </c>
      <c r="BA52" s="17">
        <v>737292.49699999997</v>
      </c>
      <c r="BB52" s="17">
        <v>0</v>
      </c>
      <c r="BC52" s="18">
        <v>737292.49699999997</v>
      </c>
    </row>
    <row r="53" spans="1:55" ht="16.5" thickTop="1" thickBot="1">
      <c r="A53" s="1" t="s">
        <v>0</v>
      </c>
      <c r="B53" s="9" t="s">
        <v>31</v>
      </c>
      <c r="C53" s="10" t="s">
        <v>40</v>
      </c>
      <c r="D53" s="10" t="s">
        <v>21</v>
      </c>
      <c r="E53" s="10">
        <v>1.5269999999999999</v>
      </c>
      <c r="F53" s="11">
        <v>24.742000000000001</v>
      </c>
      <c r="G53" s="11">
        <v>26.096</v>
      </c>
      <c r="H53" s="11">
        <v>50.805</v>
      </c>
      <c r="I53" s="10">
        <v>0.32500000000000001</v>
      </c>
      <c r="J53" s="11">
        <v>19.446999999999999</v>
      </c>
      <c r="K53" s="11">
        <v>4.649</v>
      </c>
      <c r="L53" s="11">
        <v>25.64</v>
      </c>
      <c r="M53" s="10">
        <v>25.402000000000001</v>
      </c>
      <c r="N53" s="10">
        <v>49.497999999999998</v>
      </c>
      <c r="O53" s="11">
        <v>4.5910000000000002</v>
      </c>
      <c r="P53" s="10">
        <v>1.5329999999999999</v>
      </c>
      <c r="Q53" s="10">
        <v>0.31900000000000001</v>
      </c>
      <c r="R53" s="11">
        <v>19.026</v>
      </c>
      <c r="S53" s="11">
        <v>5.0259999999999998</v>
      </c>
      <c r="T53" s="11">
        <v>1.113</v>
      </c>
      <c r="U53" s="12">
        <v>322991.44699999999</v>
      </c>
      <c r="V53" s="12">
        <v>492982.755</v>
      </c>
      <c r="W53" s="12">
        <f>IF(T53&gt;0,V53,0)</f>
        <v>492982.755</v>
      </c>
      <c r="X53" s="13">
        <f>IF(W53&gt;0,0,U53)</f>
        <v>0</v>
      </c>
      <c r="AG53" s="24"/>
      <c r="AH53" s="25"/>
      <c r="AI53" s="25"/>
      <c r="AJ53" s="25"/>
      <c r="AK53" s="26">
        <f t="shared" ref="AK53:AP53" si="8">SUMPRODUCT(AK43:AK52,$BB43:$BB52)/$BB53</f>
        <v>27.74618552989822</v>
      </c>
      <c r="AL53" s="26">
        <f t="shared" si="8"/>
        <v>24.786008478399886</v>
      </c>
      <c r="AM53" s="26">
        <f t="shared" si="8"/>
        <v>48.985288355816444</v>
      </c>
      <c r="AN53" s="25">
        <f t="shared" si="8"/>
        <v>0.29934758437719955</v>
      </c>
      <c r="AO53" s="26">
        <f t="shared" si="8"/>
        <v>18.295140883354481</v>
      </c>
      <c r="AP53" s="26">
        <f t="shared" si="8"/>
        <v>4.8791453113399799</v>
      </c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7">
        <f>SUM(BB43:BB52)</f>
        <v>1425334.162</v>
      </c>
      <c r="BC53" s="28">
        <f>SUM(BC43:BC52)</f>
        <v>7214876.9299999997</v>
      </c>
    </row>
    <row r="54" spans="1:55" ht="15.75" thickTop="1">
      <c r="A54" s="1" t="s">
        <v>0</v>
      </c>
      <c r="B54" s="9" t="s">
        <v>31</v>
      </c>
      <c r="C54" s="10" t="s">
        <v>40</v>
      </c>
      <c r="D54" s="10" t="s">
        <v>23</v>
      </c>
      <c r="E54" s="10">
        <v>0</v>
      </c>
      <c r="F54" s="11">
        <v>0</v>
      </c>
      <c r="G54" s="11">
        <v>0</v>
      </c>
      <c r="H54" s="11">
        <v>0</v>
      </c>
      <c r="I54" s="10">
        <v>0</v>
      </c>
      <c r="J54" s="11">
        <v>0</v>
      </c>
      <c r="K54" s="11">
        <v>0</v>
      </c>
      <c r="L54" s="11">
        <v>0</v>
      </c>
      <c r="M54" s="10">
        <v>0</v>
      </c>
      <c r="N54" s="10">
        <v>0</v>
      </c>
      <c r="O54" s="11">
        <v>0</v>
      </c>
      <c r="P54" s="10">
        <v>0</v>
      </c>
      <c r="Q54" s="10">
        <v>0</v>
      </c>
      <c r="R54" s="11">
        <v>0</v>
      </c>
      <c r="S54" s="11">
        <v>0</v>
      </c>
      <c r="T54" s="11">
        <v>0</v>
      </c>
      <c r="U54" s="12">
        <v>5494377.5379999997</v>
      </c>
      <c r="V54" s="12">
        <v>5494377.5379999997</v>
      </c>
      <c r="W54" s="12">
        <f>IF(T54&gt;0,V54,0)</f>
        <v>0</v>
      </c>
      <c r="X54" s="13">
        <f>IF(W54&gt;0,0,U54)</f>
        <v>5494377.5379999997</v>
      </c>
    </row>
    <row r="55" spans="1:55" ht="15.75" thickBot="1">
      <c r="A55" s="1" t="s">
        <v>0</v>
      </c>
      <c r="B55" s="14" t="s">
        <v>31</v>
      </c>
      <c r="C55" s="15" t="s">
        <v>40</v>
      </c>
      <c r="D55" s="15" t="s">
        <v>24</v>
      </c>
      <c r="E55" s="15">
        <v>0</v>
      </c>
      <c r="F55" s="16">
        <v>0</v>
      </c>
      <c r="G55" s="16">
        <v>0</v>
      </c>
      <c r="H55" s="16">
        <v>0</v>
      </c>
      <c r="I55" s="15">
        <v>0</v>
      </c>
      <c r="J55" s="16">
        <v>0</v>
      </c>
      <c r="K55" s="16">
        <v>0</v>
      </c>
      <c r="L55" s="16">
        <v>0</v>
      </c>
      <c r="M55" s="15">
        <v>0</v>
      </c>
      <c r="N55" s="15">
        <v>0</v>
      </c>
      <c r="O55" s="16">
        <v>0</v>
      </c>
      <c r="P55" s="15">
        <v>0</v>
      </c>
      <c r="Q55" s="15">
        <v>0</v>
      </c>
      <c r="R55" s="16">
        <v>0</v>
      </c>
      <c r="S55" s="16">
        <v>0</v>
      </c>
      <c r="T55" s="16">
        <v>0</v>
      </c>
      <c r="U55" s="17">
        <v>737292.49699999997</v>
      </c>
      <c r="V55" s="17">
        <v>737292.49699999997</v>
      </c>
      <c r="W55" s="17">
        <f>IF(T55&gt;0,V55,0)</f>
        <v>0</v>
      </c>
      <c r="X55" s="18">
        <f>IF(W55&gt;0,0,U55)</f>
        <v>737292.49699999997</v>
      </c>
    </row>
    <row r="56" spans="1:55" ht="16.5" thickTop="1" thickBot="1">
      <c r="B56" s="24"/>
      <c r="C56" s="25"/>
      <c r="D56" s="25"/>
      <c r="E56" s="25"/>
      <c r="F56" s="26"/>
      <c r="G56" s="26"/>
      <c r="H56" s="26"/>
      <c r="I56" s="25"/>
      <c r="J56" s="26"/>
      <c r="K56" s="26"/>
      <c r="L56" s="26"/>
      <c r="M56" s="25"/>
      <c r="N56" s="25"/>
      <c r="O56" s="26"/>
      <c r="P56" s="25"/>
      <c r="Q56" s="25"/>
      <c r="R56" s="26"/>
      <c r="S56" s="26"/>
      <c r="T56" s="26"/>
      <c r="U56" s="27"/>
      <c r="V56" s="27"/>
      <c r="W56" s="27">
        <f>SUM(W52:W55)</f>
        <v>1279996.598</v>
      </c>
      <c r="X56" s="28"/>
    </row>
    <row r="57" spans="1:55" ht="15.75" thickTop="1">
      <c r="W57" s="3">
        <f>W56+W51+W46+W41+W34+W9</f>
        <v>8122050.7719999999</v>
      </c>
      <c r="X57" s="2">
        <f>SUM(X3:X56)</f>
        <v>47844595.232000008</v>
      </c>
    </row>
    <row r="58" spans="1:55">
      <c r="X58" s="2">
        <f>X57/W57</f>
        <v>5.8907037859132467</v>
      </c>
    </row>
  </sheetData>
  <pageMargins left="0.70866141732283472" right="0.70866141732283472" top="0.74803149606299213" bottom="0.74803149606299213" header="0.31496062992125984" footer="0.31496062992125984"/>
  <pageSetup paperSize="9" scal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JORC_resources</vt:lpstr>
    </vt:vector>
  </TitlesOfParts>
  <Company>Golder Associates Pty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2012-02-15T04:58:16Z</cp:lastPrinted>
  <dcterms:created xsi:type="dcterms:W3CDTF">2011-12-16T00:36:21Z</dcterms:created>
  <dcterms:modified xsi:type="dcterms:W3CDTF">2012-03-13T23:58:11Z</dcterms:modified>
</cp:coreProperties>
</file>